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19440" windowHeight="13740" tabRatio="852"/>
  </bookViews>
  <sheets>
    <sheet name="cavalatert " sheetId="60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108" i="60" l="1"/>
  <c r="O107" i="60"/>
  <c r="O106" i="60"/>
  <c r="O105" i="60"/>
  <c r="J105" i="60"/>
  <c r="H105" i="60"/>
  <c r="O104" i="60"/>
  <c r="O103" i="60"/>
  <c r="O102" i="60"/>
  <c r="O101" i="60"/>
  <c r="Q101" i="60" s="1"/>
  <c r="J101" i="60"/>
  <c r="H101" i="60"/>
  <c r="O100" i="60"/>
  <c r="O99" i="60"/>
  <c r="O98" i="60"/>
  <c r="O97" i="60"/>
  <c r="J97" i="60"/>
  <c r="H97" i="60"/>
  <c r="O96" i="60"/>
  <c r="O95" i="60"/>
  <c r="O94" i="60"/>
  <c r="O93" i="60"/>
  <c r="J93" i="60"/>
  <c r="H93" i="60"/>
  <c r="O92" i="60"/>
  <c r="O91" i="60"/>
  <c r="O90" i="60"/>
  <c r="O89" i="60"/>
  <c r="J89" i="60"/>
  <c r="H89" i="60"/>
  <c r="O88" i="60"/>
  <c r="O87" i="60"/>
  <c r="O86" i="60"/>
  <c r="O85" i="60"/>
  <c r="J85" i="60"/>
  <c r="H85" i="60"/>
  <c r="O84" i="60"/>
  <c r="O83" i="60"/>
  <c r="O82" i="60"/>
  <c r="O81" i="60"/>
  <c r="J81" i="60"/>
  <c r="H81" i="60"/>
  <c r="O80" i="60"/>
  <c r="O79" i="60"/>
  <c r="O78" i="60"/>
  <c r="Q77" i="60"/>
  <c r="O77" i="60"/>
  <c r="J77" i="60"/>
  <c r="H77" i="60"/>
  <c r="O76" i="60"/>
  <c r="O75" i="60"/>
  <c r="O74" i="60"/>
  <c r="O73" i="60"/>
  <c r="J73" i="60"/>
  <c r="H73" i="60"/>
  <c r="O72" i="60"/>
  <c r="O71" i="60"/>
  <c r="O70" i="60"/>
  <c r="O69" i="60"/>
  <c r="Q69" i="60" s="1"/>
  <c r="R69" i="60" s="1"/>
  <c r="J69" i="60"/>
  <c r="H69" i="60"/>
  <c r="O68" i="60"/>
  <c r="O67" i="60"/>
  <c r="O66" i="60"/>
  <c r="O65" i="60"/>
  <c r="J65" i="60"/>
  <c r="H65" i="60"/>
  <c r="O64" i="60"/>
  <c r="O63" i="60"/>
  <c r="O62" i="60"/>
  <c r="O61" i="60"/>
  <c r="J61" i="60"/>
  <c r="H61" i="60"/>
  <c r="O60" i="60"/>
  <c r="O59" i="60"/>
  <c r="O58" i="60"/>
  <c r="O57" i="60"/>
  <c r="J57" i="60"/>
  <c r="H57" i="60"/>
  <c r="O56" i="60"/>
  <c r="O55" i="60"/>
  <c r="O54" i="60"/>
  <c r="O53" i="60"/>
  <c r="J53" i="60"/>
  <c r="H53" i="60"/>
  <c r="O52" i="60"/>
  <c r="O51" i="60"/>
  <c r="O50" i="60"/>
  <c r="O49" i="60"/>
  <c r="J49" i="60"/>
  <c r="H49" i="60"/>
  <c r="O48" i="60"/>
  <c r="O47" i="60"/>
  <c r="O46" i="60"/>
  <c r="O45" i="60"/>
  <c r="J45" i="60"/>
  <c r="H45" i="60"/>
  <c r="O44" i="60"/>
  <c r="O43" i="60"/>
  <c r="O42" i="60"/>
  <c r="O41" i="60"/>
  <c r="J41" i="60"/>
  <c r="H41" i="60"/>
  <c r="O40" i="60"/>
  <c r="O39" i="60"/>
  <c r="O38" i="60"/>
  <c r="O37" i="60"/>
  <c r="J37" i="60"/>
  <c r="H37" i="60"/>
  <c r="O36" i="60"/>
  <c r="O35" i="60"/>
  <c r="O34" i="60"/>
  <c r="O33" i="60"/>
  <c r="Q33" i="60" s="1"/>
  <c r="J33" i="60"/>
  <c r="H33" i="60"/>
  <c r="O32" i="60"/>
  <c r="O31" i="60"/>
  <c r="O30" i="60"/>
  <c r="O29" i="60"/>
  <c r="J29" i="60"/>
  <c r="H29" i="60"/>
  <c r="O28" i="60"/>
  <c r="O27" i="60"/>
  <c r="O26" i="60"/>
  <c r="O25" i="60"/>
  <c r="Q25" i="60" s="1"/>
  <c r="J25" i="60"/>
  <c r="H25" i="60"/>
  <c r="O24" i="60"/>
  <c r="O23" i="60"/>
  <c r="Q21" i="60" s="1"/>
  <c r="O22" i="60"/>
  <c r="O21" i="60"/>
  <c r="J21" i="60"/>
  <c r="H21" i="60"/>
  <c r="O20" i="60"/>
  <c r="O19" i="60"/>
  <c r="O18" i="60"/>
  <c r="S17" i="60"/>
  <c r="O17" i="60"/>
  <c r="J17" i="60"/>
  <c r="H17" i="60"/>
  <c r="R14" i="60"/>
  <c r="F9" i="60"/>
  <c r="R25" i="60" l="1"/>
  <c r="R77" i="60"/>
  <c r="F77" i="60" s="1"/>
  <c r="P77" i="60" s="1"/>
  <c r="Q93" i="60"/>
  <c r="R93" i="60" s="1"/>
  <c r="F93" i="60" s="1"/>
  <c r="P93" i="60" s="1"/>
  <c r="Q45" i="60"/>
  <c r="R45" i="60" s="1"/>
  <c r="F45" i="60" s="1"/>
  <c r="Q53" i="60"/>
  <c r="R53" i="60" s="1"/>
  <c r="F53" i="60" s="1"/>
  <c r="Q61" i="60"/>
  <c r="R61" i="60" s="1"/>
  <c r="F61" i="60" s="1"/>
  <c r="P61" i="60" s="1"/>
  <c r="Q85" i="60"/>
  <c r="R85" i="60" s="1"/>
  <c r="F85" i="60" s="1"/>
  <c r="Q89" i="60"/>
  <c r="R89" i="60" s="1"/>
  <c r="Q97" i="60"/>
  <c r="R97" i="60" s="1"/>
  <c r="Q105" i="60"/>
  <c r="R105" i="60" s="1"/>
  <c r="F105" i="60" s="1"/>
  <c r="P105" i="60" s="1"/>
  <c r="R21" i="60"/>
  <c r="F21" i="60" s="1"/>
  <c r="P21" i="60" s="1"/>
  <c r="R33" i="60"/>
  <c r="R101" i="60"/>
  <c r="F101" i="60" s="1"/>
  <c r="P101" i="60" s="1"/>
  <c r="Q29" i="60"/>
  <c r="R29" i="60" s="1"/>
  <c r="F29" i="60" s="1"/>
  <c r="Q37" i="60"/>
  <c r="R37" i="60" s="1"/>
  <c r="F37" i="60" s="1"/>
  <c r="F69" i="60"/>
  <c r="P69" i="60" s="1"/>
  <c r="Q49" i="60"/>
  <c r="R49" i="60" s="1"/>
  <c r="F49" i="60" s="1"/>
  <c r="Q73" i="60"/>
  <c r="R73" i="60" s="1"/>
  <c r="F73" i="60"/>
  <c r="Q81" i="60"/>
  <c r="R81" i="60" s="1"/>
  <c r="F81" i="60" s="1"/>
  <c r="Q57" i="60"/>
  <c r="R57" i="60" s="1"/>
  <c r="F57" i="60" s="1"/>
  <c r="Q17" i="60"/>
  <c r="R17" i="60" s="1"/>
  <c r="F17" i="60" s="1"/>
  <c r="P17" i="60" s="1"/>
  <c r="Q41" i="60"/>
  <c r="R41" i="60" s="1"/>
  <c r="F41" i="60" s="1"/>
  <c r="Q65" i="60"/>
  <c r="R65" i="60" s="1"/>
  <c r="F65" i="60" s="1"/>
  <c r="P53" i="60"/>
  <c r="F25" i="60"/>
  <c r="F89" i="60"/>
  <c r="P37" i="60"/>
  <c r="F33" i="60"/>
  <c r="F97" i="60"/>
  <c r="P85" i="60"/>
  <c r="P45" i="60"/>
  <c r="P41" i="60" l="1"/>
  <c r="P29" i="60"/>
  <c r="P81" i="60"/>
  <c r="P57" i="60"/>
  <c r="P65" i="60"/>
  <c r="P73" i="60"/>
  <c r="P97" i="60"/>
  <c r="P25" i="60"/>
  <c r="P89" i="60"/>
  <c r="P33" i="60"/>
  <c r="P49" i="60"/>
</calcChain>
</file>

<file path=xl/sharedStrings.xml><?xml version="1.0" encoding="utf-8"?>
<sst xmlns="http://schemas.openxmlformats.org/spreadsheetml/2006/main" count="168" uniqueCount="99">
  <si>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</si>
  <si>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</si>
  <si>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</si>
  <si>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</si>
  <si>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</si>
  <si>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</si>
  <si>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</si>
  <si>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</si>
  <si>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</si>
  <si>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</si>
  <si>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</si>
  <si>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</si>
  <si>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</si>
  <si>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Áëï ÝáñÙ»ñÇ</t>
  </si>
  <si>
    <t>·áñÍáÕ ·Ý»ñáí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</si>
  <si>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</si>
  <si>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</si>
  <si>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</si>
  <si>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</si>
  <si>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</si>
  <si>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</si>
  <si>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</si>
  <si>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</si>
  <si>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</si>
  <si>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</si>
  <si>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</si>
  <si>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</si>
  <si>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ÀÝ¹³Ù»ÝÁ</t>
  </si>
  <si>
    <t>Ü³Ë³Ñ³ßÇí N1-1 ÞÇÝ³ñ³ñ³Ï³Ý ³ßË³ï³ÝùÝ»ñ</t>
  </si>
  <si>
    <t>Ï·</t>
  </si>
  <si>
    <r>
      <t>Ù</t>
    </r>
    <r>
      <rPr>
        <vertAlign val="superscript"/>
        <sz val="8"/>
        <rFont val="Arial Armenian"/>
        <family val="2"/>
      </rPr>
      <t>3</t>
    </r>
  </si>
  <si>
    <t>Ï³Õ³å³ñ³Ù³Í</t>
  </si>
  <si>
    <t>ï³Ëï³ÏÝ»ñ</t>
  </si>
  <si>
    <t>¿É»Ïïñá¹</t>
  </si>
  <si>
    <t>հատ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</si>
  <si>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</si>
  <si>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կգ</t>
  </si>
  <si>
    <t>²ñï³ùÇÝ ·³½³ï³ñ</t>
  </si>
  <si>
    <t>E24-341</t>
  </si>
  <si>
    <t>ï»Õ</t>
  </si>
  <si>
    <t>·Ù</t>
  </si>
  <si>
    <t>é»ïÇÝ</t>
  </si>
  <si>
    <t>Ï³í</t>
  </si>
  <si>
    <t>ØÇ³óÙ³Ý ï»Õ ·áÛáõÃÛáõÝ áõÝ»óáÕ ÙÇçÇÝ ×ÝßÙ³Ý ·³½³ï³ñÇÝ ö159ÙÙ</t>
  </si>
  <si>
    <t>ËáÕ. ö159</t>
  </si>
  <si>
    <t>E22-383</t>
  </si>
  <si>
    <t>սողնակ</t>
  </si>
  <si>
    <t>E22-384</t>
  </si>
  <si>
    <t>ö³Ï³Ý   30с41нж,  d100</t>
  </si>
  <si>
    <t>փական</t>
  </si>
  <si>
    <t>E22-86</t>
  </si>
  <si>
    <t>äáÕå³ï» ·³½³ï³ñ ËáÕáí³ÏÇ ï»Õ³¹ñáõÙ  ªd57x3,5մմ պնևմատիկ փորձարկումով</t>
  </si>
  <si>
    <t>գմ</t>
  </si>
  <si>
    <t>խողովակ</t>
  </si>
  <si>
    <t>E22-88</t>
  </si>
  <si>
    <t>äáÕå³ï» ·³½³ï³ñ ËáÕáí³ÏÇ ï»Õ³¹ñáõÙ  ªd108x4,5պնևմատիկ փորձարկումով</t>
  </si>
  <si>
    <t>E9-153</t>
  </si>
  <si>
    <r>
      <t xml:space="preserve">Ð»Ý³ñ³ÝÝ»ñÇ ï»Õ³¹ñáõÙ åáÕå³ï» ËáÕáí³ÏÝ»ñÇó </t>
    </r>
    <r>
      <rPr>
        <sz val="8"/>
        <rFont val="Symbol"/>
        <family val="1"/>
        <charset val="2"/>
      </rPr>
      <t>Æ108* 3,5</t>
    </r>
    <r>
      <rPr>
        <sz val="8"/>
        <rFont val="Arial Armenian"/>
        <family val="2"/>
      </rPr>
      <t>ÙÙ</t>
    </r>
  </si>
  <si>
    <t>ï</t>
  </si>
  <si>
    <t>Ñ»Ý³ñ³Ý</t>
  </si>
  <si>
    <t>Ñ»ÕÛáõëÝ»ñ</t>
  </si>
  <si>
    <t>E6-83</t>
  </si>
  <si>
    <t>կիսախողովակ</t>
  </si>
  <si>
    <t>շուկա</t>
  </si>
  <si>
    <t>¸Ç¿É»ÏïñÇÏ é»ïÇÝ» ï³Ï¹Çñ, 0,009Ù</t>
  </si>
  <si>
    <t>ռետինե տակդիր</t>
  </si>
  <si>
    <t>E15-614</t>
  </si>
  <si>
    <t>ÊáÕáí³ÏÝ»ñÇ ¨ Ñ»Ý³ñ³ÝÝ»ñÇ Ý»ñÏáõÙ ÛáõÕ³Ý»ñÏáí</t>
  </si>
  <si>
    <r>
      <t>Ù</t>
    </r>
    <r>
      <rPr>
        <vertAlign val="superscript"/>
        <sz val="8"/>
        <rFont val="Arial Armenian"/>
        <family val="2"/>
      </rPr>
      <t>2</t>
    </r>
  </si>
  <si>
    <t>ÛáõÕ³Ý»ñÏ</t>
  </si>
  <si>
    <t>ûÉÇý</t>
  </si>
  <si>
    <t>E1-966</t>
  </si>
  <si>
    <t xml:space="preserve">Փոսերի քանդում 4-րդ կարգի գրունտում հենարանների  համար </t>
  </si>
  <si>
    <r>
      <t>մ</t>
    </r>
    <r>
      <rPr>
        <vertAlign val="superscript"/>
        <sz val="8"/>
        <rFont val="Arial Armenian"/>
        <family val="2"/>
      </rPr>
      <t>3</t>
    </r>
  </si>
  <si>
    <t>C310    տ.մ.կ29                         15.02.2008թ                     հրմն.20-Ն</t>
  </si>
  <si>
    <t>E6-2</t>
  </si>
  <si>
    <t>Ամրան Փ12 АIII-ի արժեքը</t>
  </si>
  <si>
    <t>ամրան</t>
  </si>
  <si>
    <t xml:space="preserve">E25-374                                                                   </t>
  </si>
  <si>
    <t>Ð³Ù³Ï³ñ·Ç ÷ã³Ù³ùñáõÙ</t>
  </si>
  <si>
    <r>
      <t xml:space="preserve">Ð»Ý³ñ³ÝÝ»ñÇ ï»Õ³¹ñáõÙ åáÕå³ï» ËáÕáí³ÏÝ»ñÇó </t>
    </r>
    <r>
      <rPr>
        <sz val="8"/>
        <rFont val="Symbol"/>
        <family val="1"/>
        <charset val="2"/>
      </rPr>
      <t>Æ89* 3,5</t>
    </r>
    <r>
      <rPr>
        <sz val="8"/>
        <rFont val="Arial Armenian"/>
        <family val="2"/>
      </rPr>
      <t>ÙÙ</t>
    </r>
  </si>
  <si>
    <t>ÎÇë³ËáÕáí³Ï  d133/4,0,L=200,                                                  1հատ- 1.26 Ï·,141հատ</t>
  </si>
  <si>
    <r>
      <t xml:space="preserve">Ð»Ý³ñ³ÝÝ»ñÇ ï»Õ³¹ñáõÙ åáÕå³ï» ËáÕáí³ÏÝ»ñÇó </t>
    </r>
    <r>
      <rPr>
        <sz val="8"/>
        <rFont val="Symbol"/>
        <family val="1"/>
        <charset val="2"/>
      </rPr>
      <t>Æ76* 3,0</t>
    </r>
    <r>
      <rPr>
        <sz val="8"/>
        <rFont val="Arial Armenian"/>
        <family val="2"/>
      </rPr>
      <t>ÙÙ</t>
    </r>
  </si>
  <si>
    <r>
      <t xml:space="preserve">Ð»Ý³ñ³ÝÝ»ñÇ ï»Õ³¹ñáõÙ åáÕå³ï» ËáÕáí³ÏÝ»ñÇó </t>
    </r>
    <r>
      <rPr>
        <sz val="8"/>
        <rFont val="Symbol"/>
        <family val="1"/>
        <charset val="2"/>
      </rPr>
      <t>Æ57* 3,0</t>
    </r>
    <r>
      <rPr>
        <sz val="8"/>
        <rFont val="Arial Armenian"/>
        <family val="2"/>
      </rPr>
      <t>ÙÙ</t>
    </r>
  </si>
  <si>
    <t>Բ»ïáÝ» ÑÇÙÝ³ï³ÏÝ»ñÇ å³ïñ³ëïáõÙ Ñ»Ý³ñ³ÝÝ»ñÇ Ñ³Ù³ñ B12.5 ¹³ëÇ µ»ïáÝÇó</t>
  </si>
  <si>
    <t>µ»ïáÝ B12.5</t>
  </si>
  <si>
    <t>äáÕå³ï» ·³½³ï³ñ ËáÕáí³ÏÇ ï»Õ³¹ñáõÙ  ªd89x3,5մմ պնևմատիկ փորձարկումով</t>
  </si>
  <si>
    <t>ÎÇë³ËáÕáí³Ï  d76/3,0,L=200,                                                  1հատ- 0.35 Ï·,95հատ</t>
  </si>
  <si>
    <t>ÎÇë³ËáÕáí³Ï  d108/3,5,L=200,                                                  1հատ- 0.67 Ï·,57հատ</t>
  </si>
  <si>
    <t>êáÕÝ³Ï   30с41нж,  d100</t>
  </si>
  <si>
    <t xml:space="preserve">Øß³Ïí³Í ·ñáõÝïÇ µ³ñÓáõÙ »õ ï»Õ³÷áËáõÙ 7ÏÙ </t>
  </si>
  <si>
    <t>ØÇ³íáñÇ ÁÝ¹Ñ³Ýáõñ ³ñÅ»ùÁ</t>
  </si>
  <si>
    <t>Þ³ÑáõÛÃ, 11%</t>
  </si>
  <si>
    <t>²²Ð, 20%</t>
  </si>
  <si>
    <t>ԾԱՎԱԼԱԹԵՐԹ-ՆԱԽԱՀԱՇԻՎ</t>
  </si>
  <si>
    <t>îáÏáëÁ ³ÙµáÕçÇ Ñ³Ù»Ù³ï</t>
  </si>
  <si>
    <t xml:space="preserve">ÀÝ¹³Ù»ÝÁ </t>
  </si>
  <si>
    <t>²ÙµáÕç ïáÏáëÁ</t>
  </si>
  <si>
    <t>Գեղաշեն համայնքի 2-րդ թաղամասի 1-ÇÝ ÷áÕáó 1-ÇÝ ¨ 2-ñ¹ Ýñµ³Ýóù, 2-ñ¹ Ã³Õ³Ù³ëÇ 2-ñ¹ ÷áÕáó գազաֆիկացման կառուցման աշխատանքներ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</si>
</sst>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"/>
    <numFmt numFmtId="166" formatCode="0.0"/>
    <numFmt numFmtId="167" formatCode="#,##0.0000"/>
    <numFmt numFmtId="168" formatCode="0.00000"/>
  </numFmts>
  <fonts count="19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8"/>
      <name val="Arial Armenian"/>
      <family val="2"/>
      <charset val="204"/>
    </font>
    <font>
      <sz val="8"/>
      <name val="Symbol"/>
      <family val="1"/>
      <charset val="2"/>
    </font>
    <font>
      <sz val="10"/>
      <color theme="0"/>
      <name val="Arial Armenian"/>
      <family val="2"/>
    </font>
    <font>
      <b/>
      <sz val="8"/>
      <name val="Arial Armenian"/>
      <family val="2"/>
    </font>
    <font>
      <i/>
      <sz val="8"/>
      <name val="Arial Armenian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B8CCE4"/>
        <bgColor rgb="FF000000"/>
      </patternFill>
    </fill>
    <fill>
      <patternFill patternType="solid">
        <fgColor rgb="FFDCE6F1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127">
    <xf numFmtId="0" fontId="0" fillId="0" borderId="0" xfId="0"/>
    <xf numFmtId="0" fontId="1" fillId="0" borderId="0" xfId="0" applyFont="1" applyFill="1"/>
    <xf numFmtId="0" fontId="8" fillId="0" borderId="0" xfId="0" applyFont="1" applyFill="1"/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horizontal="left"/>
    </xf>
    <xf numFmtId="164" fontId="4" fillId="2" borderId="1" xfId="0" applyNumberFormat="1" applyFont="1" applyFill="1" applyBorder="1" applyAlignment="1">
      <alignment horizontal="left"/>
    </xf>
    <xf numFmtId="0" fontId="14" fillId="2" borderId="1" xfId="7" applyFont="1" applyFill="1" applyBorder="1" applyAlignment="1">
      <alignment horizontal="left" vertical="center" wrapText="1"/>
    </xf>
    <xf numFmtId="0" fontId="14" fillId="2" borderId="1" xfId="7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left" vertical="center"/>
    </xf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2" fillId="2" borderId="0" xfId="0" applyFont="1" applyFill="1" applyAlignment="1"/>
    <xf numFmtId="167" fontId="1" fillId="2" borderId="0" xfId="0" applyNumberFormat="1" applyFont="1" applyFill="1" applyAlignment="1">
      <alignment horizontal="left"/>
    </xf>
    <xf numFmtId="0" fontId="4" fillId="2" borderId="0" xfId="0" applyFont="1" applyFill="1" applyBorder="1" applyAlignment="1">
      <alignment horizontal="right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justify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2" applyFont="1" applyFill="1" applyBorder="1" applyAlignment="1">
      <alignment horizontal="left"/>
    </xf>
    <xf numFmtId="0" fontId="4" fillId="2" borderId="1" xfId="2" applyFont="1" applyFill="1" applyBorder="1" applyAlignment="1">
      <alignment horizontal="left" vertical="center"/>
    </xf>
    <xf numFmtId="166" fontId="4" fillId="2" borderId="1" xfId="2" applyNumberFormat="1" applyFont="1" applyFill="1" applyBorder="1" applyAlignment="1">
      <alignment horizontal="left"/>
    </xf>
    <xf numFmtId="168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vertical="center" wrapText="1"/>
    </xf>
    <xf numFmtId="0" fontId="4" fillId="4" borderId="1" xfId="2" applyFont="1" applyFill="1" applyBorder="1" applyAlignment="1">
      <alignment horizontal="left"/>
    </xf>
    <xf numFmtId="0" fontId="4" fillId="4" borderId="1" xfId="2" applyFont="1" applyFill="1" applyBorder="1" applyAlignment="1">
      <alignment horizontal="left" vertical="center"/>
    </xf>
    <xf numFmtId="0" fontId="17" fillId="5" borderId="1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10" fontId="17" fillId="5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2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7" fillId="2" borderId="0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left" vertical="center"/>
    </xf>
    <xf numFmtId="1" fontId="4" fillId="2" borderId="1" xfId="2" applyNumberFormat="1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left" vertical="center"/>
    </xf>
    <xf numFmtId="0" fontId="4" fillId="2" borderId="2" xfId="2" applyFont="1" applyFill="1" applyBorder="1" applyAlignment="1">
      <alignment horizontal="center" vertical="center"/>
    </xf>
    <xf numFmtId="0" fontId="4" fillId="2" borderId="3" xfId="2" applyFont="1" applyFill="1" applyBorder="1" applyAlignment="1">
      <alignment horizontal="center" vertical="center"/>
    </xf>
    <xf numFmtId="0" fontId="4" fillId="2" borderId="4" xfId="2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4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7" fontId="4" fillId="2" borderId="1" xfId="0" applyNumberFormat="1" applyFont="1" applyFill="1" applyBorder="1" applyAlignment="1">
      <alignment horizontal="left" vertical="center" wrapText="1"/>
    </xf>
    <xf numFmtId="166" fontId="4" fillId="2" borderId="1" xfId="2" applyNumberFormat="1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left" vertical="center"/>
    </xf>
    <xf numFmtId="164" fontId="1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top" wrapText="1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2" fontId="4" fillId="4" borderId="2" xfId="0" applyNumberFormat="1" applyFont="1" applyFill="1" applyBorder="1" applyAlignment="1">
      <alignment horizontal="center" vertical="center" wrapText="1"/>
    </xf>
    <xf numFmtId="2" fontId="4" fillId="4" borderId="3" xfId="0" applyNumberFormat="1" applyFont="1" applyFill="1" applyBorder="1" applyAlignment="1">
      <alignment horizontal="center" vertical="center" wrapText="1"/>
    </xf>
    <xf numFmtId="2" fontId="4" fillId="4" borderId="4" xfId="0" applyNumberFormat="1" applyFont="1" applyFill="1" applyBorder="1" applyAlignment="1">
      <alignment horizontal="center" vertical="center" wrapText="1"/>
    </xf>
    <xf numFmtId="166" fontId="4" fillId="4" borderId="2" xfId="0" applyNumberFormat="1" applyFont="1" applyFill="1" applyBorder="1" applyAlignment="1">
      <alignment horizontal="center" vertical="center"/>
    </xf>
    <xf numFmtId="166" fontId="4" fillId="4" borderId="3" xfId="0" applyNumberFormat="1" applyFont="1" applyFill="1" applyBorder="1" applyAlignment="1">
      <alignment horizontal="center" vertical="center"/>
    </xf>
    <xf numFmtId="166" fontId="4" fillId="4" borderId="4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 wrapText="1"/>
    </xf>
    <xf numFmtId="0" fontId="17" fillId="6" borderId="2" xfId="0" applyFont="1" applyFill="1" applyBorder="1" applyAlignment="1">
      <alignment horizontal="center" vertical="center" wrapText="1"/>
    </xf>
    <xf numFmtId="0" fontId="17" fillId="6" borderId="3" xfId="0" applyFont="1" applyFill="1" applyBorder="1" applyAlignment="1">
      <alignment horizontal="center" vertical="center" wrapText="1"/>
    </xf>
    <xf numFmtId="0" fontId="17" fillId="6" borderId="4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2" xfId="2" applyFont="1" applyFill="1" applyBorder="1" applyAlignment="1">
      <alignment horizontal="left" vertical="center" wrapText="1"/>
    </xf>
    <xf numFmtId="0" fontId="4" fillId="4" borderId="3" xfId="2" applyFont="1" applyFill="1" applyBorder="1" applyAlignment="1">
      <alignment horizontal="left" vertical="center" wrapText="1"/>
    </xf>
    <xf numFmtId="0" fontId="4" fillId="4" borderId="4" xfId="2" applyFont="1" applyFill="1" applyBorder="1" applyAlignment="1">
      <alignment horizontal="left" vertical="center" wrapText="1"/>
    </xf>
    <xf numFmtId="0" fontId="17" fillId="4" borderId="2" xfId="0" applyFont="1" applyFill="1" applyBorder="1" applyAlignment="1">
      <alignment horizontal="left" vertical="center" wrapText="1"/>
    </xf>
    <xf numFmtId="0" fontId="17" fillId="4" borderId="3" xfId="0" applyFont="1" applyFill="1" applyBorder="1" applyAlignment="1">
      <alignment horizontal="left" vertical="center" wrapText="1"/>
    </xf>
    <xf numFmtId="0" fontId="17" fillId="4" borderId="4" xfId="0" applyFont="1" applyFill="1" applyBorder="1" applyAlignment="1">
      <alignment horizontal="left" vertical="center" wrapText="1"/>
    </xf>
    <xf numFmtId="166" fontId="4" fillId="4" borderId="2" xfId="0" applyNumberFormat="1" applyFont="1" applyFill="1" applyBorder="1" applyAlignment="1">
      <alignment horizontal="left" vertical="center"/>
    </xf>
    <xf numFmtId="166" fontId="4" fillId="4" borderId="3" xfId="0" applyNumberFormat="1" applyFont="1" applyFill="1" applyBorder="1" applyAlignment="1">
      <alignment horizontal="left" vertical="center"/>
    </xf>
    <xf numFmtId="166" fontId="4" fillId="4" borderId="4" xfId="0" applyNumberFormat="1" applyFont="1" applyFill="1" applyBorder="1" applyAlignment="1">
      <alignment horizontal="left" vertical="center"/>
    </xf>
    <xf numFmtId="2" fontId="4" fillId="4" borderId="2" xfId="0" applyNumberFormat="1" applyFont="1" applyFill="1" applyBorder="1" applyAlignment="1">
      <alignment horizontal="left" vertical="center"/>
    </xf>
    <xf numFmtId="2" fontId="4" fillId="4" borderId="3" xfId="0" applyNumberFormat="1" applyFont="1" applyFill="1" applyBorder="1" applyAlignment="1">
      <alignment horizontal="left" vertical="center"/>
    </xf>
    <xf numFmtId="2" fontId="4" fillId="4" borderId="4" xfId="0" applyNumberFormat="1" applyFont="1" applyFill="1" applyBorder="1" applyAlignment="1">
      <alignment horizontal="left" vertical="center"/>
    </xf>
    <xf numFmtId="0" fontId="8" fillId="3" borderId="5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/>
    </xf>
    <xf numFmtId="10" fontId="17" fillId="6" borderId="2" xfId="0" applyNumberFormat="1" applyFont="1" applyFill="1" applyBorder="1" applyAlignment="1">
      <alignment horizontal="center" vertical="center" wrapText="1"/>
    </xf>
    <xf numFmtId="10" fontId="17" fillId="6" borderId="3" xfId="0" applyNumberFormat="1" applyFont="1" applyFill="1" applyBorder="1" applyAlignment="1">
      <alignment horizontal="center" vertical="center" wrapText="1"/>
    </xf>
    <xf numFmtId="10" fontId="17" fillId="6" borderId="4" xfId="0" applyNumberFormat="1" applyFont="1" applyFill="1" applyBorder="1" applyAlignment="1">
      <alignment horizontal="center" vertical="center" wrapText="1"/>
    </xf>
  </cellXfs>
  <cellStyles count="8">
    <cellStyle name="Normal" xfId="0" builtinId="0"/>
    <cellStyle name="Normal 2" xfId="1"/>
    <cellStyle name="Normal 2 2" xfId="2"/>
    <cellStyle name="Normal 3" xfId="3"/>
    <cellStyle name="Normal 3 2" xfId="4"/>
    <cellStyle name="Normal_Asfalt _2018t.armine" xfId="7"/>
    <cellStyle name="Обычный 2" xfId="5"/>
    <cellStyle name="Обычный 2 2" xfId="6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8"/>
  <sheetViews>
    <sheetView tabSelected="1" view="pageBreakPreview" zoomScale="118" zoomScaleNormal="100" zoomScaleSheetLayoutView="118" workbookViewId="0">
      <selection activeCell="U35" sqref="U35"/>
    </sheetView>
  </sheetViews>
  <sheetFormatPr defaultRowHeight="12.75"/>
  <cols>
    <col min="1" max="1" width="3.42578125" customWidth="1"/>
    <col min="3" max="3" width="36.7109375" customWidth="1"/>
    <col min="6" max="18" width="9.140625" hidden="1" customWidth="1"/>
  </cols>
  <sheetData>
    <row r="1" spans="1:20">
      <c r="A1" s="11"/>
      <c r="B1" s="11"/>
      <c r="C1" s="89" t="s">
        <v>94</v>
      </c>
      <c r="D1" s="89"/>
      <c r="E1" s="89"/>
      <c r="F1" s="89"/>
      <c r="G1" s="89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20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20">
      <c r="A3" s="49"/>
      <c r="B3" s="49"/>
      <c r="C3" s="90" t="s">
        <v>98</v>
      </c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</row>
    <row r="4" spans="1:20" ht="24" customHeight="1">
      <c r="A4" s="11"/>
      <c r="B4" s="11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</row>
    <row r="5" spans="1:20" hidden="1">
      <c r="A5" s="11"/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1"/>
    </row>
    <row r="6" spans="1:20" ht="14.25" hidden="1">
      <c r="A6" s="50" t="s">
        <v>28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11"/>
    </row>
    <row r="7" spans="1:20" ht="13.5" hidden="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1"/>
    </row>
    <row r="8" spans="1:20" ht="13.5" hidden="1">
      <c r="A8" s="14"/>
      <c r="B8" s="11"/>
      <c r="C8" s="11"/>
      <c r="D8" s="11"/>
      <c r="E8" s="11"/>
      <c r="F8" s="11"/>
      <c r="G8" s="11"/>
      <c r="H8" s="11"/>
      <c r="I8" s="11"/>
      <c r="J8" s="49" t="s">
        <v>23</v>
      </c>
      <c r="K8" s="49"/>
      <c r="L8" s="51" t="s">
        <v>24</v>
      </c>
      <c r="M8" s="51"/>
      <c r="N8" s="51"/>
      <c r="O8" s="51"/>
      <c r="P8" s="15">
        <v>1755.01</v>
      </c>
      <c r="Q8" s="11"/>
      <c r="R8" s="11"/>
    </row>
    <row r="9" spans="1:20" ht="13.5" hidden="1">
      <c r="A9" s="54" t="s">
        <v>21</v>
      </c>
      <c r="B9" s="54"/>
      <c r="C9" s="54"/>
      <c r="D9" s="54"/>
      <c r="E9" s="54"/>
      <c r="F9" s="55" t="e">
        <f>#REF!</f>
        <v>#REF!</v>
      </c>
      <c r="G9" s="56"/>
      <c r="H9" s="16" t="s">
        <v>22</v>
      </c>
      <c r="I9" s="11"/>
      <c r="J9" s="11"/>
      <c r="K9" s="11"/>
      <c r="L9" s="51" t="s">
        <v>25</v>
      </c>
      <c r="M9" s="51"/>
      <c r="N9" s="51"/>
      <c r="O9" s="51"/>
      <c r="P9" s="15">
        <v>2640.25</v>
      </c>
      <c r="Q9" s="11"/>
      <c r="R9" s="11"/>
    </row>
    <row r="10" spans="1:20" ht="13.5" hidden="1">
      <c r="A10" s="14"/>
      <c r="B10" s="11"/>
      <c r="C10" s="11"/>
      <c r="D10" s="11"/>
      <c r="E10" s="11"/>
      <c r="F10" s="11"/>
      <c r="G10" s="11"/>
      <c r="H10" s="11"/>
      <c r="I10" s="11"/>
      <c r="J10" s="11"/>
      <c r="K10" s="57" t="s">
        <v>26</v>
      </c>
      <c r="L10" s="57"/>
      <c r="M10" s="57"/>
      <c r="N10" s="57"/>
      <c r="O10" s="57"/>
      <c r="P10" s="17">
        <v>1.0657000000000001</v>
      </c>
      <c r="Q10" s="11"/>
      <c r="R10" s="11"/>
    </row>
    <row r="11" spans="1:20" ht="13.5" hidden="1">
      <c r="A11" s="14"/>
      <c r="B11" s="11"/>
      <c r="C11" s="11"/>
      <c r="D11" s="11"/>
      <c r="E11" s="11"/>
      <c r="F11" s="11"/>
      <c r="G11" s="11"/>
      <c r="H11" s="11"/>
      <c r="I11" s="11"/>
      <c r="J11" s="11"/>
      <c r="K11" s="18"/>
      <c r="L11" s="18"/>
      <c r="M11" s="18"/>
      <c r="N11" s="18"/>
      <c r="O11" s="18"/>
      <c r="P11" s="12"/>
      <c r="Q11" s="11"/>
      <c r="R11" s="11"/>
    </row>
    <row r="12" spans="1:20" ht="21.75">
      <c r="A12" s="52" t="s">
        <v>0</v>
      </c>
      <c r="B12" s="58" t="s">
        <v>1</v>
      </c>
      <c r="C12" s="52" t="s">
        <v>2</v>
      </c>
      <c r="D12" s="58" t="s">
        <v>3</v>
      </c>
      <c r="E12" s="58" t="s">
        <v>4</v>
      </c>
      <c r="F12" s="58" t="s">
        <v>5</v>
      </c>
      <c r="G12" s="52" t="s">
        <v>6</v>
      </c>
      <c r="H12" s="52"/>
      <c r="I12" s="52"/>
      <c r="J12" s="52"/>
      <c r="K12" s="52"/>
      <c r="L12" s="52"/>
      <c r="M12" s="52"/>
      <c r="N12" s="52"/>
      <c r="O12" s="52"/>
      <c r="P12" s="52" t="s">
        <v>7</v>
      </c>
      <c r="Q12" s="52" t="s">
        <v>8</v>
      </c>
      <c r="R12" s="19" t="s">
        <v>8</v>
      </c>
      <c r="S12" s="53" t="s">
        <v>91</v>
      </c>
      <c r="T12" s="53" t="s">
        <v>7</v>
      </c>
    </row>
    <row r="13" spans="1:20" ht="21.75">
      <c r="A13" s="52"/>
      <c r="B13" s="58"/>
      <c r="C13" s="52"/>
      <c r="D13" s="58"/>
      <c r="E13" s="58"/>
      <c r="F13" s="58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19" t="s">
        <v>9</v>
      </c>
      <c r="S13" s="53"/>
      <c r="T13" s="53"/>
    </row>
    <row r="14" spans="1:20">
      <c r="A14" s="52"/>
      <c r="B14" s="58"/>
      <c r="C14" s="52"/>
      <c r="D14" s="58"/>
      <c r="E14" s="58"/>
      <c r="F14" s="58"/>
      <c r="G14" s="52" t="s">
        <v>10</v>
      </c>
      <c r="H14" s="52"/>
      <c r="I14" s="52" t="s">
        <v>11</v>
      </c>
      <c r="J14" s="52"/>
      <c r="K14" s="52" t="s">
        <v>12</v>
      </c>
      <c r="L14" s="52"/>
      <c r="M14" s="52"/>
      <c r="N14" s="52"/>
      <c r="O14" s="52"/>
      <c r="P14" s="52"/>
      <c r="Q14" s="52"/>
      <c r="R14" s="20">
        <f>P10</f>
        <v>1.0657000000000001</v>
      </c>
      <c r="S14" s="53"/>
      <c r="T14" s="53"/>
    </row>
    <row r="15" spans="1:20" ht="37.5">
      <c r="A15" s="52"/>
      <c r="B15" s="58"/>
      <c r="C15" s="52"/>
      <c r="D15" s="58"/>
      <c r="E15" s="58"/>
      <c r="F15" s="58"/>
      <c r="G15" s="21" t="s">
        <v>13</v>
      </c>
      <c r="H15" s="22" t="s">
        <v>14</v>
      </c>
      <c r="I15" s="21" t="s">
        <v>13</v>
      </c>
      <c r="J15" s="22" t="s">
        <v>14</v>
      </c>
      <c r="K15" s="22" t="s">
        <v>15</v>
      </c>
      <c r="L15" s="21" t="s">
        <v>16</v>
      </c>
      <c r="M15" s="22" t="s">
        <v>17</v>
      </c>
      <c r="N15" s="22" t="s">
        <v>18</v>
      </c>
      <c r="O15" s="21" t="s">
        <v>19</v>
      </c>
      <c r="P15" s="4" t="s">
        <v>20</v>
      </c>
      <c r="Q15" s="4" t="s">
        <v>20</v>
      </c>
      <c r="R15" s="4" t="s">
        <v>20</v>
      </c>
      <c r="S15" s="28" t="s">
        <v>20</v>
      </c>
      <c r="T15" s="28" t="s">
        <v>20</v>
      </c>
    </row>
    <row r="16" spans="1:20">
      <c r="A16" s="23">
        <v>1</v>
      </c>
      <c r="B16" s="23">
        <v>2</v>
      </c>
      <c r="C16" s="23">
        <v>3</v>
      </c>
      <c r="D16" s="23">
        <v>4</v>
      </c>
      <c r="E16" s="23">
        <v>5</v>
      </c>
      <c r="F16" s="23">
        <v>6</v>
      </c>
      <c r="G16" s="23">
        <v>7</v>
      </c>
      <c r="H16" s="23">
        <v>8</v>
      </c>
      <c r="I16" s="23">
        <v>9</v>
      </c>
      <c r="J16" s="23">
        <v>10</v>
      </c>
      <c r="K16" s="23">
        <v>11</v>
      </c>
      <c r="L16" s="23">
        <v>12</v>
      </c>
      <c r="M16" s="23">
        <v>13</v>
      </c>
      <c r="N16" s="23">
        <v>14</v>
      </c>
      <c r="O16" s="23">
        <v>15</v>
      </c>
      <c r="P16" s="23">
        <v>16</v>
      </c>
      <c r="Q16" s="23">
        <v>17</v>
      </c>
      <c r="R16" s="23">
        <v>18</v>
      </c>
      <c r="S16" s="29">
        <v>6</v>
      </c>
      <c r="T16" s="29">
        <v>7</v>
      </c>
    </row>
    <row r="17" spans="1:20">
      <c r="A17" s="59"/>
      <c r="B17" s="69"/>
      <c r="C17" s="70" t="s">
        <v>37</v>
      </c>
      <c r="D17" s="59"/>
      <c r="E17" s="71"/>
      <c r="F17" s="63">
        <f>H17+J17+R17</f>
        <v>0</v>
      </c>
      <c r="G17" s="67"/>
      <c r="H17" s="68">
        <f>G17*$P$8/1000</f>
        <v>0</v>
      </c>
      <c r="I17" s="67"/>
      <c r="J17" s="68">
        <f>I17*$P$9/1000</f>
        <v>0</v>
      </c>
      <c r="K17" s="3"/>
      <c r="L17" s="9"/>
      <c r="M17" s="3"/>
      <c r="N17" s="9"/>
      <c r="O17" s="4">
        <f t="shared" ref="O17:O80" si="0">M17*N17</f>
        <v>0</v>
      </c>
      <c r="P17" s="68">
        <f>E17*F17</f>
        <v>0</v>
      </c>
      <c r="Q17" s="68">
        <f>SUM(O17:O20)</f>
        <v>0</v>
      </c>
      <c r="R17" s="68">
        <f>Q17*1.02*1.05*$R$14</f>
        <v>0</v>
      </c>
      <c r="S17" s="73">
        <f>1.133*1.0489</f>
        <v>1.1884036999999998</v>
      </c>
      <c r="T17" s="74"/>
    </row>
    <row r="18" spans="1:20">
      <c r="A18" s="59"/>
      <c r="B18" s="69"/>
      <c r="C18" s="70"/>
      <c r="D18" s="59"/>
      <c r="E18" s="71"/>
      <c r="F18" s="63"/>
      <c r="G18" s="67"/>
      <c r="H18" s="68"/>
      <c r="I18" s="67"/>
      <c r="J18" s="68"/>
      <c r="K18" s="3"/>
      <c r="L18" s="9"/>
      <c r="M18" s="3"/>
      <c r="N18" s="9"/>
      <c r="O18" s="4">
        <f t="shared" si="0"/>
        <v>0</v>
      </c>
      <c r="P18" s="68"/>
      <c r="Q18" s="68"/>
      <c r="R18" s="68"/>
      <c r="S18" s="73"/>
      <c r="T18" s="74"/>
    </row>
    <row r="19" spans="1:20">
      <c r="A19" s="59"/>
      <c r="B19" s="69"/>
      <c r="C19" s="70"/>
      <c r="D19" s="59"/>
      <c r="E19" s="71"/>
      <c r="F19" s="63"/>
      <c r="G19" s="67"/>
      <c r="H19" s="68"/>
      <c r="I19" s="67"/>
      <c r="J19" s="68"/>
      <c r="K19" s="3"/>
      <c r="L19" s="9"/>
      <c r="M19" s="3"/>
      <c r="N19" s="9"/>
      <c r="O19" s="4">
        <f t="shared" si="0"/>
        <v>0</v>
      </c>
      <c r="P19" s="68"/>
      <c r="Q19" s="68"/>
      <c r="R19" s="68"/>
      <c r="S19" s="73"/>
      <c r="T19" s="74"/>
    </row>
    <row r="20" spans="1:20">
      <c r="A20" s="59"/>
      <c r="B20" s="69"/>
      <c r="C20" s="70"/>
      <c r="D20" s="59"/>
      <c r="E20" s="71"/>
      <c r="F20" s="63"/>
      <c r="G20" s="67"/>
      <c r="H20" s="68"/>
      <c r="I20" s="67"/>
      <c r="J20" s="68"/>
      <c r="K20" s="3"/>
      <c r="L20" s="9"/>
      <c r="M20" s="3"/>
      <c r="N20" s="9"/>
      <c r="O20" s="4">
        <f t="shared" si="0"/>
        <v>0</v>
      </c>
      <c r="P20" s="68"/>
      <c r="Q20" s="68"/>
      <c r="R20" s="68"/>
      <c r="S20" s="73"/>
      <c r="T20" s="74"/>
    </row>
    <row r="21" spans="1:20">
      <c r="A21" s="59">
        <v>1</v>
      </c>
      <c r="B21" s="60" t="s">
        <v>38</v>
      </c>
      <c r="C21" s="60" t="s">
        <v>43</v>
      </c>
      <c r="D21" s="61" t="s">
        <v>39</v>
      </c>
      <c r="E21" s="62">
        <v>1</v>
      </c>
      <c r="F21" s="63">
        <f t="shared" ref="F21" si="1">H21+J21+R21</f>
        <v>38.666101534226996</v>
      </c>
      <c r="G21" s="64">
        <v>4.71</v>
      </c>
      <c r="H21" s="68">
        <f t="shared" ref="H21" si="2">G21*$P$8/1000</f>
        <v>8.2660970999999996</v>
      </c>
      <c r="I21" s="76">
        <v>8.7899999999999991</v>
      </c>
      <c r="J21" s="68">
        <f t="shared" ref="J21" si="3">I21*$P$9/1000</f>
        <v>23.207797499999998</v>
      </c>
      <c r="K21" s="24" t="s">
        <v>44</v>
      </c>
      <c r="L21" s="24" t="s">
        <v>40</v>
      </c>
      <c r="M21" s="24">
        <v>0.51</v>
      </c>
      <c r="N21" s="25">
        <v>6.5910000000000002</v>
      </c>
      <c r="O21" s="4">
        <f t="shared" si="0"/>
        <v>3.3614100000000002</v>
      </c>
      <c r="P21" s="77">
        <f t="shared" ref="P21" si="4">E21*F21</f>
        <v>38.666101534226996</v>
      </c>
      <c r="Q21" s="77">
        <f t="shared" ref="Q21" si="5">SUM(O21:O24)</f>
        <v>6.3014100000000006</v>
      </c>
      <c r="R21" s="77">
        <f t="shared" ref="R21" si="6">Q21*1.02*1.05*$R$14</f>
        <v>7.1922069342270021</v>
      </c>
      <c r="S21" s="75"/>
      <c r="T21" s="75"/>
    </row>
    <row r="22" spans="1:20">
      <c r="A22" s="59"/>
      <c r="B22" s="60"/>
      <c r="C22" s="60"/>
      <c r="D22" s="61"/>
      <c r="E22" s="62"/>
      <c r="F22" s="63"/>
      <c r="G22" s="65"/>
      <c r="H22" s="68"/>
      <c r="I22" s="76"/>
      <c r="J22" s="68"/>
      <c r="K22" s="24" t="s">
        <v>41</v>
      </c>
      <c r="L22" s="24" t="s">
        <v>29</v>
      </c>
      <c r="M22" s="24">
        <v>0.15</v>
      </c>
      <c r="N22" s="25">
        <v>0.4</v>
      </c>
      <c r="O22" s="4">
        <f t="shared" si="0"/>
        <v>0.06</v>
      </c>
      <c r="P22" s="78"/>
      <c r="Q22" s="78"/>
      <c r="R22" s="78"/>
      <c r="S22" s="75"/>
      <c r="T22" s="75"/>
    </row>
    <row r="23" spans="1:20">
      <c r="A23" s="59"/>
      <c r="B23" s="60"/>
      <c r="C23" s="60"/>
      <c r="D23" s="61"/>
      <c r="E23" s="62"/>
      <c r="F23" s="63"/>
      <c r="G23" s="65"/>
      <c r="H23" s="68"/>
      <c r="I23" s="76"/>
      <c r="J23" s="68"/>
      <c r="K23" s="24" t="s">
        <v>42</v>
      </c>
      <c r="L23" s="24" t="s">
        <v>29</v>
      </c>
      <c r="M23" s="26">
        <v>3.6</v>
      </c>
      <c r="N23" s="25">
        <v>0.8</v>
      </c>
      <c r="O23" s="4">
        <f t="shared" si="0"/>
        <v>2.8800000000000003</v>
      </c>
      <c r="P23" s="78"/>
      <c r="Q23" s="78"/>
      <c r="R23" s="78"/>
      <c r="S23" s="75"/>
      <c r="T23" s="75"/>
    </row>
    <row r="24" spans="1:20">
      <c r="A24" s="59"/>
      <c r="B24" s="60"/>
      <c r="C24" s="60"/>
      <c r="D24" s="61"/>
      <c r="E24" s="62"/>
      <c r="F24" s="63"/>
      <c r="G24" s="66"/>
      <c r="H24" s="68"/>
      <c r="I24" s="76"/>
      <c r="J24" s="68"/>
      <c r="K24" s="24"/>
      <c r="L24" s="24"/>
      <c r="M24" s="24"/>
      <c r="N24" s="25"/>
      <c r="O24" s="4">
        <f t="shared" si="0"/>
        <v>0</v>
      </c>
      <c r="P24" s="79"/>
      <c r="Q24" s="79"/>
      <c r="R24" s="79"/>
      <c r="S24" s="75"/>
      <c r="T24" s="75"/>
    </row>
    <row r="25" spans="1:20">
      <c r="A25" s="59">
        <v>2</v>
      </c>
      <c r="B25" s="69" t="s">
        <v>45</v>
      </c>
      <c r="C25" s="69" t="s">
        <v>89</v>
      </c>
      <c r="D25" s="59" t="s">
        <v>34</v>
      </c>
      <c r="E25" s="71">
        <v>4</v>
      </c>
      <c r="F25" s="63">
        <f>H25+J25+R25</f>
        <v>29.478614242000003</v>
      </c>
      <c r="G25" s="72">
        <v>0.79</v>
      </c>
      <c r="H25" s="68">
        <f>G25*$P$9/1000</f>
        <v>2.0857975</v>
      </c>
      <c r="I25" s="72">
        <v>0.06</v>
      </c>
      <c r="J25" s="68">
        <f>I25*$P$10/1000</f>
        <v>6.3942000000000005E-5</v>
      </c>
      <c r="K25" s="3" t="s">
        <v>46</v>
      </c>
      <c r="L25" s="3" t="s">
        <v>34</v>
      </c>
      <c r="M25" s="3">
        <v>1</v>
      </c>
      <c r="N25" s="9">
        <v>24</v>
      </c>
      <c r="O25" s="4">
        <f t="shared" si="0"/>
        <v>24</v>
      </c>
      <c r="P25" s="68">
        <f t="shared" ref="P25" si="7">E25*F25</f>
        <v>117.91445696800001</v>
      </c>
      <c r="Q25" s="68">
        <f>SUM(O25:O28)</f>
        <v>24</v>
      </c>
      <c r="R25" s="68">
        <f>Q25*1.02*1.05*$R$14</f>
        <v>27.392752800000004</v>
      </c>
      <c r="S25" s="75"/>
      <c r="T25" s="75"/>
    </row>
    <row r="26" spans="1:20">
      <c r="A26" s="59"/>
      <c r="B26" s="69"/>
      <c r="C26" s="69"/>
      <c r="D26" s="59"/>
      <c r="E26" s="71"/>
      <c r="F26" s="63"/>
      <c r="G26" s="72"/>
      <c r="H26" s="68"/>
      <c r="I26" s="72"/>
      <c r="J26" s="68"/>
      <c r="K26" s="3"/>
      <c r="L26" s="3"/>
      <c r="M26" s="3"/>
      <c r="N26" s="9"/>
      <c r="O26" s="4">
        <f t="shared" si="0"/>
        <v>0</v>
      </c>
      <c r="P26" s="68"/>
      <c r="Q26" s="68"/>
      <c r="R26" s="68"/>
      <c r="S26" s="75"/>
      <c r="T26" s="75"/>
    </row>
    <row r="27" spans="1:20">
      <c r="A27" s="59"/>
      <c r="B27" s="69"/>
      <c r="C27" s="69"/>
      <c r="D27" s="59"/>
      <c r="E27" s="71"/>
      <c r="F27" s="63"/>
      <c r="G27" s="72"/>
      <c r="H27" s="68"/>
      <c r="I27" s="72"/>
      <c r="J27" s="68"/>
      <c r="K27" s="3"/>
      <c r="L27" s="3"/>
      <c r="M27" s="5"/>
      <c r="N27" s="9"/>
      <c r="O27" s="4">
        <f t="shared" si="0"/>
        <v>0</v>
      </c>
      <c r="P27" s="68"/>
      <c r="Q27" s="68"/>
      <c r="R27" s="68"/>
      <c r="S27" s="75"/>
      <c r="T27" s="75"/>
    </row>
    <row r="28" spans="1:20">
      <c r="A28" s="59"/>
      <c r="B28" s="69"/>
      <c r="C28" s="69"/>
      <c r="D28" s="59"/>
      <c r="E28" s="71"/>
      <c r="F28" s="63"/>
      <c r="G28" s="72"/>
      <c r="H28" s="68"/>
      <c r="I28" s="72"/>
      <c r="J28" s="68"/>
      <c r="K28" s="3"/>
      <c r="L28" s="3"/>
      <c r="M28" s="5"/>
      <c r="N28" s="9"/>
      <c r="O28" s="4">
        <f t="shared" si="0"/>
        <v>0</v>
      </c>
      <c r="P28" s="68"/>
      <c r="Q28" s="68"/>
      <c r="R28" s="68"/>
      <c r="S28" s="75"/>
      <c r="T28" s="75"/>
    </row>
    <row r="29" spans="1:20">
      <c r="A29" s="59">
        <v>3</v>
      </c>
      <c r="B29" s="69" t="s">
        <v>47</v>
      </c>
      <c r="C29" s="80" t="s">
        <v>48</v>
      </c>
      <c r="D29" s="59" t="s">
        <v>34</v>
      </c>
      <c r="E29" s="71">
        <v>2</v>
      </c>
      <c r="F29" s="63">
        <f>H29+J29+R29</f>
        <v>53.320204854000004</v>
      </c>
      <c r="G29" s="81">
        <v>1.74</v>
      </c>
      <c r="H29" s="68">
        <f>G29*$P$9/1000</f>
        <v>4.5940349999999999</v>
      </c>
      <c r="I29" s="81">
        <v>1.23</v>
      </c>
      <c r="J29" s="68">
        <f>I29*$P$10/1000</f>
        <v>1.3108110000000003E-3</v>
      </c>
      <c r="K29" s="6" t="s">
        <v>49</v>
      </c>
      <c r="L29" s="3" t="s">
        <v>34</v>
      </c>
      <c r="M29" s="3">
        <v>1</v>
      </c>
      <c r="N29" s="10">
        <v>42.69</v>
      </c>
      <c r="O29" s="4">
        <f t="shared" si="0"/>
        <v>42.69</v>
      </c>
      <c r="P29" s="68">
        <f t="shared" ref="P29" si="8">E29*F29</f>
        <v>106.64040970800001</v>
      </c>
      <c r="Q29" s="68">
        <f>SUM(O29:O32)</f>
        <v>42.69</v>
      </c>
      <c r="R29" s="68">
        <f>Q29*1.02*1.05*$R$14</f>
        <v>48.724859043000002</v>
      </c>
      <c r="S29" s="75"/>
      <c r="T29" s="75"/>
    </row>
    <row r="30" spans="1:20">
      <c r="A30" s="59"/>
      <c r="B30" s="69"/>
      <c r="C30" s="80"/>
      <c r="D30" s="59"/>
      <c r="E30" s="71"/>
      <c r="F30" s="63"/>
      <c r="G30" s="81"/>
      <c r="H30" s="68"/>
      <c r="I30" s="81"/>
      <c r="J30" s="68"/>
      <c r="K30" s="6"/>
      <c r="L30" s="6"/>
      <c r="M30" s="6"/>
      <c r="N30" s="10"/>
      <c r="O30" s="4">
        <f t="shared" si="0"/>
        <v>0</v>
      </c>
      <c r="P30" s="68"/>
      <c r="Q30" s="68"/>
      <c r="R30" s="68"/>
      <c r="S30" s="75"/>
      <c r="T30" s="75"/>
    </row>
    <row r="31" spans="1:20">
      <c r="A31" s="59"/>
      <c r="B31" s="69"/>
      <c r="C31" s="80"/>
      <c r="D31" s="59"/>
      <c r="E31" s="71"/>
      <c r="F31" s="63"/>
      <c r="G31" s="81"/>
      <c r="H31" s="68"/>
      <c r="I31" s="81"/>
      <c r="J31" s="68"/>
      <c r="K31" s="6"/>
      <c r="L31" s="6"/>
      <c r="M31" s="6"/>
      <c r="N31" s="10"/>
      <c r="O31" s="4">
        <f t="shared" si="0"/>
        <v>0</v>
      </c>
      <c r="P31" s="68"/>
      <c r="Q31" s="68"/>
      <c r="R31" s="68"/>
      <c r="S31" s="75"/>
      <c r="T31" s="75"/>
    </row>
    <row r="32" spans="1:20">
      <c r="A32" s="59"/>
      <c r="B32" s="69"/>
      <c r="C32" s="80"/>
      <c r="D32" s="59"/>
      <c r="E32" s="71"/>
      <c r="F32" s="63"/>
      <c r="G32" s="81"/>
      <c r="H32" s="68"/>
      <c r="I32" s="81"/>
      <c r="J32" s="68"/>
      <c r="K32" s="6"/>
      <c r="L32" s="6"/>
      <c r="M32" s="6"/>
      <c r="N32" s="10"/>
      <c r="O32" s="4">
        <f t="shared" si="0"/>
        <v>0</v>
      </c>
      <c r="P32" s="68"/>
      <c r="Q32" s="68"/>
      <c r="R32" s="68"/>
      <c r="S32" s="75"/>
      <c r="T32" s="75"/>
    </row>
    <row r="33" spans="1:20">
      <c r="A33" s="59">
        <v>6</v>
      </c>
      <c r="B33" s="82" t="s">
        <v>50</v>
      </c>
      <c r="C33" s="69" t="s">
        <v>51</v>
      </c>
      <c r="D33" s="59" t="s">
        <v>52</v>
      </c>
      <c r="E33" s="83">
        <v>519</v>
      </c>
      <c r="F33" s="63">
        <f>H33+J33+R33</f>
        <v>2.6290871195000003</v>
      </c>
      <c r="G33" s="84">
        <v>0.25</v>
      </c>
      <c r="H33" s="68">
        <f>G33*$P$9/1000</f>
        <v>0.6600625</v>
      </c>
      <c r="I33" s="72">
        <v>0.16</v>
      </c>
      <c r="J33" s="68">
        <f>I33*$P$10/1000</f>
        <v>1.7051200000000002E-4</v>
      </c>
      <c r="K33" s="7" t="s">
        <v>53</v>
      </c>
      <c r="L33" s="7" t="s">
        <v>52</v>
      </c>
      <c r="M33" s="7">
        <v>1</v>
      </c>
      <c r="N33" s="7">
        <v>1.7250000000000001</v>
      </c>
      <c r="O33" s="4">
        <f t="shared" si="0"/>
        <v>1.7250000000000001</v>
      </c>
      <c r="P33" s="68">
        <f>E33*F33</f>
        <v>1364.4962150205001</v>
      </c>
      <c r="Q33" s="68">
        <f>SUM(O33:O36)</f>
        <v>1.7250000000000001</v>
      </c>
      <c r="R33" s="68">
        <f>Q33*1.02*1.05*$R$14</f>
        <v>1.9688541075000003</v>
      </c>
      <c r="S33" s="75"/>
      <c r="T33" s="75"/>
    </row>
    <row r="34" spans="1:20">
      <c r="A34" s="59"/>
      <c r="B34" s="69"/>
      <c r="C34" s="69"/>
      <c r="D34" s="59"/>
      <c r="E34" s="83"/>
      <c r="F34" s="63"/>
      <c r="G34" s="84"/>
      <c r="H34" s="68"/>
      <c r="I34" s="72"/>
      <c r="J34" s="68"/>
      <c r="K34" s="7"/>
      <c r="L34" s="8"/>
      <c r="M34" s="8"/>
      <c r="N34" s="8"/>
      <c r="O34" s="4">
        <f t="shared" si="0"/>
        <v>0</v>
      </c>
      <c r="P34" s="68"/>
      <c r="Q34" s="68"/>
      <c r="R34" s="68"/>
      <c r="S34" s="75"/>
      <c r="T34" s="75"/>
    </row>
    <row r="35" spans="1:20">
      <c r="A35" s="59"/>
      <c r="B35" s="69"/>
      <c r="C35" s="69"/>
      <c r="D35" s="59"/>
      <c r="E35" s="83"/>
      <c r="F35" s="63"/>
      <c r="G35" s="84"/>
      <c r="H35" s="68"/>
      <c r="I35" s="72"/>
      <c r="J35" s="68"/>
      <c r="K35" s="8"/>
      <c r="L35" s="8"/>
      <c r="M35" s="8"/>
      <c r="N35" s="8"/>
      <c r="O35" s="4">
        <f t="shared" si="0"/>
        <v>0</v>
      </c>
      <c r="P35" s="68"/>
      <c r="Q35" s="68"/>
      <c r="R35" s="68"/>
      <c r="S35" s="75"/>
      <c r="T35" s="75"/>
    </row>
    <row r="36" spans="1:20">
      <c r="A36" s="59"/>
      <c r="B36" s="69"/>
      <c r="C36" s="69"/>
      <c r="D36" s="59"/>
      <c r="E36" s="83"/>
      <c r="F36" s="63"/>
      <c r="G36" s="84"/>
      <c r="H36" s="68"/>
      <c r="I36" s="72"/>
      <c r="J36" s="68"/>
      <c r="K36" s="8"/>
      <c r="L36" s="8"/>
      <c r="M36" s="8"/>
      <c r="N36" s="8"/>
      <c r="O36" s="4">
        <f t="shared" si="0"/>
        <v>0</v>
      </c>
      <c r="P36" s="68"/>
      <c r="Q36" s="68"/>
      <c r="R36" s="68"/>
      <c r="S36" s="75"/>
      <c r="T36" s="75"/>
    </row>
    <row r="37" spans="1:20">
      <c r="A37" s="59">
        <v>7</v>
      </c>
      <c r="B37" s="82" t="s">
        <v>50</v>
      </c>
      <c r="C37" s="69" t="s">
        <v>86</v>
      </c>
      <c r="D37" s="59" t="s">
        <v>52</v>
      </c>
      <c r="E37" s="83">
        <v>334</v>
      </c>
      <c r="F37" s="63">
        <f>H37+J37+R37</f>
        <v>3.7419177020000007</v>
      </c>
      <c r="G37" s="84">
        <v>0.25</v>
      </c>
      <c r="H37" s="68">
        <f>G37*$P$9/1000</f>
        <v>0.6600625</v>
      </c>
      <c r="I37" s="72">
        <v>0.16</v>
      </c>
      <c r="J37" s="68">
        <f>I37*$P$10/1000</f>
        <v>1.7051200000000002E-4</v>
      </c>
      <c r="K37" s="7" t="s">
        <v>53</v>
      </c>
      <c r="L37" s="7" t="s">
        <v>52</v>
      </c>
      <c r="M37" s="7">
        <v>1</v>
      </c>
      <c r="N37" s="7">
        <v>2.7</v>
      </c>
      <c r="O37" s="4">
        <f t="shared" si="0"/>
        <v>2.7</v>
      </c>
      <c r="P37" s="68">
        <f>E37*F37</f>
        <v>1249.8005124680003</v>
      </c>
      <c r="Q37" s="68">
        <f>SUM(O37:O40)</f>
        <v>2.7</v>
      </c>
      <c r="R37" s="68">
        <f>Q37*1.02*1.05*$R$14</f>
        <v>3.0816846900000008</v>
      </c>
      <c r="S37" s="75"/>
      <c r="T37" s="75"/>
    </row>
    <row r="38" spans="1:20">
      <c r="A38" s="59"/>
      <c r="B38" s="69"/>
      <c r="C38" s="69"/>
      <c r="D38" s="59"/>
      <c r="E38" s="83"/>
      <c r="F38" s="63"/>
      <c r="G38" s="84"/>
      <c r="H38" s="68"/>
      <c r="I38" s="72"/>
      <c r="J38" s="68"/>
      <c r="K38" s="7"/>
      <c r="L38" s="8"/>
      <c r="M38" s="8"/>
      <c r="N38" s="8"/>
      <c r="O38" s="4">
        <f t="shared" si="0"/>
        <v>0</v>
      </c>
      <c r="P38" s="68"/>
      <c r="Q38" s="68"/>
      <c r="R38" s="68"/>
      <c r="S38" s="75"/>
      <c r="T38" s="75"/>
    </row>
    <row r="39" spans="1:20">
      <c r="A39" s="59"/>
      <c r="B39" s="69"/>
      <c r="C39" s="69"/>
      <c r="D39" s="59"/>
      <c r="E39" s="83"/>
      <c r="F39" s="63"/>
      <c r="G39" s="84"/>
      <c r="H39" s="68"/>
      <c r="I39" s="72"/>
      <c r="J39" s="68"/>
      <c r="K39" s="8"/>
      <c r="L39" s="8"/>
      <c r="M39" s="8"/>
      <c r="N39" s="8"/>
      <c r="O39" s="4">
        <f t="shared" si="0"/>
        <v>0</v>
      </c>
      <c r="P39" s="68"/>
      <c r="Q39" s="68"/>
      <c r="R39" s="68"/>
      <c r="S39" s="75"/>
      <c r="T39" s="75"/>
    </row>
    <row r="40" spans="1:20">
      <c r="A40" s="59"/>
      <c r="B40" s="69"/>
      <c r="C40" s="69"/>
      <c r="D40" s="59"/>
      <c r="E40" s="83"/>
      <c r="F40" s="63"/>
      <c r="G40" s="84"/>
      <c r="H40" s="68"/>
      <c r="I40" s="72"/>
      <c r="J40" s="68"/>
      <c r="K40" s="8"/>
      <c r="L40" s="8"/>
      <c r="M40" s="8"/>
      <c r="N40" s="8"/>
      <c r="O40" s="4">
        <f t="shared" si="0"/>
        <v>0</v>
      </c>
      <c r="P40" s="68"/>
      <c r="Q40" s="68"/>
      <c r="R40" s="68"/>
      <c r="S40" s="75"/>
      <c r="T40" s="75"/>
    </row>
    <row r="41" spans="1:20">
      <c r="A41" s="59">
        <v>8</v>
      </c>
      <c r="B41" s="82" t="s">
        <v>54</v>
      </c>
      <c r="C41" s="69" t="s">
        <v>55</v>
      </c>
      <c r="D41" s="59" t="s">
        <v>52</v>
      </c>
      <c r="E41" s="59">
        <v>765</v>
      </c>
      <c r="F41" s="63">
        <f>H41+J41+R41</f>
        <v>5.0652340390000008</v>
      </c>
      <c r="G41" s="67">
        <v>0.28000000000000003</v>
      </c>
      <c r="H41" s="68">
        <f>G41*$P$9/1000</f>
        <v>0.73927000000000009</v>
      </c>
      <c r="I41" s="72">
        <v>0.18</v>
      </c>
      <c r="J41" s="68">
        <f>I41*$P$10/1000</f>
        <v>1.91826E-4</v>
      </c>
      <c r="K41" s="7" t="s">
        <v>53</v>
      </c>
      <c r="L41" s="7" t="s">
        <v>52</v>
      </c>
      <c r="M41" s="7">
        <v>1</v>
      </c>
      <c r="N41" s="9">
        <v>3.79</v>
      </c>
      <c r="O41" s="4">
        <f t="shared" si="0"/>
        <v>3.79</v>
      </c>
      <c r="P41" s="68">
        <f t="shared" ref="P41" si="9">E41*F41</f>
        <v>3874.9040398350007</v>
      </c>
      <c r="Q41" s="68">
        <f>SUM(O41:O44)</f>
        <v>3.79</v>
      </c>
      <c r="R41" s="68">
        <f>Q41*1.02*1.05*$R$14</f>
        <v>4.3257722130000005</v>
      </c>
      <c r="S41" s="75"/>
      <c r="T41" s="75"/>
    </row>
    <row r="42" spans="1:20">
      <c r="A42" s="59"/>
      <c r="B42" s="69"/>
      <c r="C42" s="69"/>
      <c r="D42" s="59"/>
      <c r="E42" s="59"/>
      <c r="F42" s="63"/>
      <c r="G42" s="67"/>
      <c r="H42" s="68"/>
      <c r="I42" s="72"/>
      <c r="J42" s="68"/>
      <c r="K42" s="3"/>
      <c r="L42" s="3"/>
      <c r="M42" s="3"/>
      <c r="N42" s="9"/>
      <c r="O42" s="4">
        <f t="shared" si="0"/>
        <v>0</v>
      </c>
      <c r="P42" s="68"/>
      <c r="Q42" s="68"/>
      <c r="R42" s="68"/>
      <c r="S42" s="75"/>
      <c r="T42" s="75"/>
    </row>
    <row r="43" spans="1:20">
      <c r="A43" s="59"/>
      <c r="B43" s="69"/>
      <c r="C43" s="69"/>
      <c r="D43" s="59"/>
      <c r="E43" s="59"/>
      <c r="F43" s="63"/>
      <c r="G43" s="67"/>
      <c r="H43" s="68"/>
      <c r="I43" s="72"/>
      <c r="J43" s="68"/>
      <c r="K43" s="3"/>
      <c r="L43" s="3"/>
      <c r="M43" s="5"/>
      <c r="N43" s="9"/>
      <c r="O43" s="4">
        <f t="shared" si="0"/>
        <v>0</v>
      </c>
      <c r="P43" s="68"/>
      <c r="Q43" s="68"/>
      <c r="R43" s="68"/>
      <c r="S43" s="75"/>
      <c r="T43" s="75"/>
    </row>
    <row r="44" spans="1:20">
      <c r="A44" s="59"/>
      <c r="B44" s="69"/>
      <c r="C44" s="69"/>
      <c r="D44" s="59"/>
      <c r="E44" s="59"/>
      <c r="F44" s="63"/>
      <c r="G44" s="67"/>
      <c r="H44" s="68"/>
      <c r="I44" s="72"/>
      <c r="J44" s="68"/>
      <c r="K44" s="3"/>
      <c r="L44" s="3"/>
      <c r="M44" s="5"/>
      <c r="N44" s="9"/>
      <c r="O44" s="4">
        <f t="shared" si="0"/>
        <v>0</v>
      </c>
      <c r="P44" s="68"/>
      <c r="Q44" s="68"/>
      <c r="R44" s="68"/>
      <c r="S44" s="75"/>
      <c r="T44" s="75"/>
    </row>
    <row r="45" spans="1:20">
      <c r="A45" s="59">
        <v>9</v>
      </c>
      <c r="B45" s="69" t="s">
        <v>56</v>
      </c>
      <c r="C45" s="69" t="s">
        <v>57</v>
      </c>
      <c r="D45" s="59" t="s">
        <v>58</v>
      </c>
      <c r="E45" s="85">
        <v>0.214</v>
      </c>
      <c r="F45" s="63">
        <f>H45+J45+R45</f>
        <v>472.48914198760008</v>
      </c>
      <c r="G45" s="72">
        <v>14.8</v>
      </c>
      <c r="H45" s="68">
        <f>G45*$P$9/1000</f>
        <v>39.075700000000005</v>
      </c>
      <c r="I45" s="72">
        <v>4.9800000000000004</v>
      </c>
      <c r="J45" s="68">
        <f>I45*$P$10/1000</f>
        <v>5.3071860000000002E-3</v>
      </c>
      <c r="K45" s="3" t="s">
        <v>59</v>
      </c>
      <c r="L45" s="3" t="s">
        <v>58</v>
      </c>
      <c r="M45" s="3">
        <v>1</v>
      </c>
      <c r="N45" s="9">
        <v>372.66</v>
      </c>
      <c r="O45" s="4">
        <f t="shared" si="0"/>
        <v>372.66</v>
      </c>
      <c r="P45" s="68">
        <f t="shared" ref="P45" si="10">E45*F45</f>
        <v>101.11267638534642</v>
      </c>
      <c r="Q45" s="68">
        <f>SUM(O45:O48)</f>
        <v>379.72800000000001</v>
      </c>
      <c r="R45" s="68">
        <f>Q45*1.02*1.05*$R$14</f>
        <v>433.40813480160006</v>
      </c>
      <c r="S45" s="75"/>
      <c r="T45" s="75"/>
    </row>
    <row r="46" spans="1:20">
      <c r="A46" s="59"/>
      <c r="B46" s="69"/>
      <c r="C46" s="69"/>
      <c r="D46" s="59"/>
      <c r="E46" s="85"/>
      <c r="F46" s="63"/>
      <c r="G46" s="72"/>
      <c r="H46" s="68"/>
      <c r="I46" s="72"/>
      <c r="J46" s="68"/>
      <c r="K46" s="3" t="s">
        <v>60</v>
      </c>
      <c r="L46" s="3" t="s">
        <v>29</v>
      </c>
      <c r="M46" s="3">
        <v>4</v>
      </c>
      <c r="N46" s="9">
        <v>1</v>
      </c>
      <c r="O46" s="4">
        <f t="shared" si="0"/>
        <v>4</v>
      </c>
      <c r="P46" s="68"/>
      <c r="Q46" s="68"/>
      <c r="R46" s="68"/>
      <c r="S46" s="75"/>
      <c r="T46" s="75"/>
    </row>
    <row r="47" spans="1:20">
      <c r="A47" s="59"/>
      <c r="B47" s="69"/>
      <c r="C47" s="69"/>
      <c r="D47" s="59"/>
      <c r="E47" s="85"/>
      <c r="F47" s="63"/>
      <c r="G47" s="72"/>
      <c r="H47" s="68"/>
      <c r="I47" s="72"/>
      <c r="J47" s="68"/>
      <c r="K47" s="3" t="s">
        <v>33</v>
      </c>
      <c r="L47" s="3" t="s">
        <v>29</v>
      </c>
      <c r="M47" s="3">
        <v>4</v>
      </c>
      <c r="N47" s="9">
        <v>0.76700000000000002</v>
      </c>
      <c r="O47" s="4">
        <f t="shared" si="0"/>
        <v>3.0680000000000001</v>
      </c>
      <c r="P47" s="68"/>
      <c r="Q47" s="68"/>
      <c r="R47" s="68"/>
      <c r="S47" s="75"/>
      <c r="T47" s="75"/>
    </row>
    <row r="48" spans="1:20">
      <c r="A48" s="59"/>
      <c r="B48" s="69"/>
      <c r="C48" s="69"/>
      <c r="D48" s="59"/>
      <c r="E48" s="85"/>
      <c r="F48" s="63"/>
      <c r="G48" s="72"/>
      <c r="H48" s="68"/>
      <c r="I48" s="72"/>
      <c r="J48" s="68"/>
      <c r="K48" s="3"/>
      <c r="L48" s="3"/>
      <c r="M48" s="3"/>
      <c r="N48" s="9"/>
      <c r="O48" s="4">
        <f t="shared" si="0"/>
        <v>0</v>
      </c>
      <c r="P48" s="68"/>
      <c r="Q48" s="68"/>
      <c r="R48" s="68"/>
      <c r="S48" s="75"/>
      <c r="T48" s="75"/>
    </row>
    <row r="49" spans="1:20">
      <c r="A49" s="59">
        <v>10</v>
      </c>
      <c r="B49" s="69" t="s">
        <v>56</v>
      </c>
      <c r="C49" s="69" t="s">
        <v>80</v>
      </c>
      <c r="D49" s="59" t="s">
        <v>58</v>
      </c>
      <c r="E49" s="85">
        <v>2.173</v>
      </c>
      <c r="F49" s="63">
        <f>H49+J49+R49</f>
        <v>467.62692836560001</v>
      </c>
      <c r="G49" s="72">
        <v>14.8</v>
      </c>
      <c r="H49" s="68">
        <f>G49*$P$9/1000</f>
        <v>39.075700000000005</v>
      </c>
      <c r="I49" s="72">
        <v>4.9800000000000004</v>
      </c>
      <c r="J49" s="68">
        <f>I49*$P$10/1000</f>
        <v>5.3071860000000002E-3</v>
      </c>
      <c r="K49" s="3" t="s">
        <v>59</v>
      </c>
      <c r="L49" s="3" t="s">
        <v>58</v>
      </c>
      <c r="M49" s="3">
        <v>1</v>
      </c>
      <c r="N49" s="9">
        <v>368.4</v>
      </c>
      <c r="O49" s="4">
        <f t="shared" si="0"/>
        <v>368.4</v>
      </c>
      <c r="P49" s="68">
        <f t="shared" ref="P49" si="11">E49*F49</f>
        <v>1016.1533153384488</v>
      </c>
      <c r="Q49" s="68">
        <f>SUM(O49:O52)</f>
        <v>375.46799999999996</v>
      </c>
      <c r="R49" s="68">
        <f>Q49*1.02*1.05*$R$14</f>
        <v>428.54592117959999</v>
      </c>
      <c r="S49" s="75"/>
      <c r="T49" s="75"/>
    </row>
    <row r="50" spans="1:20">
      <c r="A50" s="59"/>
      <c r="B50" s="69"/>
      <c r="C50" s="69"/>
      <c r="D50" s="59"/>
      <c r="E50" s="85"/>
      <c r="F50" s="63"/>
      <c r="G50" s="72"/>
      <c r="H50" s="68"/>
      <c r="I50" s="72"/>
      <c r="J50" s="68"/>
      <c r="K50" s="3" t="s">
        <v>60</v>
      </c>
      <c r="L50" s="3" t="s">
        <v>29</v>
      </c>
      <c r="M50" s="3">
        <v>4</v>
      </c>
      <c r="N50" s="9">
        <v>1</v>
      </c>
      <c r="O50" s="4">
        <f t="shared" si="0"/>
        <v>4</v>
      </c>
      <c r="P50" s="68"/>
      <c r="Q50" s="68"/>
      <c r="R50" s="68"/>
      <c r="S50" s="75"/>
      <c r="T50" s="75"/>
    </row>
    <row r="51" spans="1:20">
      <c r="A51" s="59"/>
      <c r="B51" s="69"/>
      <c r="C51" s="69"/>
      <c r="D51" s="59"/>
      <c r="E51" s="85"/>
      <c r="F51" s="63"/>
      <c r="G51" s="72"/>
      <c r="H51" s="68"/>
      <c r="I51" s="72"/>
      <c r="J51" s="68"/>
      <c r="K51" s="3" t="s">
        <v>33</v>
      </c>
      <c r="L51" s="3" t="s">
        <v>29</v>
      </c>
      <c r="M51" s="3">
        <v>4</v>
      </c>
      <c r="N51" s="9">
        <v>0.76700000000000002</v>
      </c>
      <c r="O51" s="4">
        <f t="shared" si="0"/>
        <v>3.0680000000000001</v>
      </c>
      <c r="P51" s="68"/>
      <c r="Q51" s="68"/>
      <c r="R51" s="68"/>
      <c r="S51" s="75"/>
      <c r="T51" s="75"/>
    </row>
    <row r="52" spans="1:20">
      <c r="A52" s="59"/>
      <c r="B52" s="69"/>
      <c r="C52" s="69"/>
      <c r="D52" s="59"/>
      <c r="E52" s="85"/>
      <c r="F52" s="63"/>
      <c r="G52" s="72"/>
      <c r="H52" s="68"/>
      <c r="I52" s="72"/>
      <c r="J52" s="68"/>
      <c r="K52" s="3"/>
      <c r="L52" s="3"/>
      <c r="M52" s="3"/>
      <c r="N52" s="9"/>
      <c r="O52" s="4">
        <f t="shared" si="0"/>
        <v>0</v>
      </c>
      <c r="P52" s="68"/>
      <c r="Q52" s="68"/>
      <c r="R52" s="68"/>
      <c r="S52" s="75"/>
      <c r="T52" s="75"/>
    </row>
    <row r="53" spans="1:20">
      <c r="A53" s="59">
        <v>11</v>
      </c>
      <c r="B53" s="69" t="s">
        <v>61</v>
      </c>
      <c r="C53" s="69" t="s">
        <v>81</v>
      </c>
      <c r="D53" s="59" t="s">
        <v>36</v>
      </c>
      <c r="E53" s="86">
        <v>177.66</v>
      </c>
      <c r="F53" s="63">
        <f>H53+J53+R53</f>
        <v>0.88323710088000018</v>
      </c>
      <c r="G53" s="72">
        <v>0.124</v>
      </c>
      <c r="H53" s="68">
        <f>G53*$P$9/1000</f>
        <v>0.32739100000000004</v>
      </c>
      <c r="I53" s="72">
        <v>1.4E-3</v>
      </c>
      <c r="J53" s="68">
        <f>I53*$P$10/1000</f>
        <v>1.4919800000000002E-6</v>
      </c>
      <c r="K53" s="3" t="s">
        <v>62</v>
      </c>
      <c r="L53" s="3" t="s">
        <v>36</v>
      </c>
      <c r="M53" s="3">
        <v>1</v>
      </c>
      <c r="N53" s="9">
        <v>0.48699999999999999</v>
      </c>
      <c r="O53" s="4">
        <f t="shared" si="0"/>
        <v>0.48699999999999999</v>
      </c>
      <c r="P53" s="68">
        <f t="shared" ref="P53" si="12">E53*F53</f>
        <v>156.91590334234084</v>
      </c>
      <c r="Q53" s="68">
        <f>SUM(O53:O56)</f>
        <v>0.48699999999999999</v>
      </c>
      <c r="R53" s="68">
        <f>Q53*1.02*1.05*$R$14</f>
        <v>0.55584460890000009</v>
      </c>
      <c r="S53" s="75"/>
      <c r="T53" s="75"/>
    </row>
    <row r="54" spans="1:20">
      <c r="A54" s="59"/>
      <c r="B54" s="69"/>
      <c r="C54" s="69"/>
      <c r="D54" s="59"/>
      <c r="E54" s="86"/>
      <c r="F54" s="63"/>
      <c r="G54" s="72"/>
      <c r="H54" s="68"/>
      <c r="I54" s="72"/>
      <c r="J54" s="68"/>
      <c r="K54" s="3"/>
      <c r="L54" s="3"/>
      <c r="M54" s="3"/>
      <c r="N54" s="9"/>
      <c r="O54" s="4">
        <f t="shared" si="0"/>
        <v>0</v>
      </c>
      <c r="P54" s="68"/>
      <c r="Q54" s="68"/>
      <c r="R54" s="68"/>
      <c r="S54" s="75"/>
      <c r="T54" s="75"/>
    </row>
    <row r="55" spans="1:20">
      <c r="A55" s="59"/>
      <c r="B55" s="69"/>
      <c r="C55" s="69"/>
      <c r="D55" s="59"/>
      <c r="E55" s="86"/>
      <c r="F55" s="63"/>
      <c r="G55" s="72"/>
      <c r="H55" s="68"/>
      <c r="I55" s="72"/>
      <c r="J55" s="68"/>
      <c r="K55" s="3"/>
      <c r="L55" s="3"/>
      <c r="M55" s="3"/>
      <c r="N55" s="9"/>
      <c r="O55" s="4">
        <f t="shared" si="0"/>
        <v>0</v>
      </c>
      <c r="P55" s="68"/>
      <c r="Q55" s="68"/>
      <c r="R55" s="68"/>
      <c r="S55" s="75"/>
      <c r="T55" s="75"/>
    </row>
    <row r="56" spans="1:20">
      <c r="A56" s="59"/>
      <c r="B56" s="69"/>
      <c r="C56" s="69"/>
      <c r="D56" s="59"/>
      <c r="E56" s="86"/>
      <c r="F56" s="63"/>
      <c r="G56" s="72"/>
      <c r="H56" s="68"/>
      <c r="I56" s="72"/>
      <c r="J56" s="68"/>
      <c r="K56" s="3"/>
      <c r="L56" s="3"/>
      <c r="M56" s="3"/>
      <c r="N56" s="9"/>
      <c r="O56" s="4">
        <f t="shared" si="0"/>
        <v>0</v>
      </c>
      <c r="P56" s="68"/>
      <c r="Q56" s="68"/>
      <c r="R56" s="68"/>
      <c r="S56" s="75"/>
      <c r="T56" s="75"/>
    </row>
    <row r="57" spans="1:20">
      <c r="A57" s="59">
        <v>12</v>
      </c>
      <c r="B57" s="69" t="s">
        <v>56</v>
      </c>
      <c r="C57" s="69" t="s">
        <v>82</v>
      </c>
      <c r="D57" s="59" t="s">
        <v>58</v>
      </c>
      <c r="E57" s="85">
        <v>0.73499999999999999</v>
      </c>
      <c r="F57" s="63">
        <f>H57+J57+R57</f>
        <v>472.87720598560003</v>
      </c>
      <c r="G57" s="72">
        <v>14.8</v>
      </c>
      <c r="H57" s="68">
        <f>G57*$P$9/1000</f>
        <v>39.075700000000005</v>
      </c>
      <c r="I57" s="72">
        <v>4.9800000000000004</v>
      </c>
      <c r="J57" s="68">
        <f>I57*$P$10/1000</f>
        <v>5.3071860000000002E-3</v>
      </c>
      <c r="K57" s="3" t="s">
        <v>59</v>
      </c>
      <c r="L57" s="3" t="s">
        <v>58</v>
      </c>
      <c r="M57" s="3">
        <v>1</v>
      </c>
      <c r="N57" s="9">
        <v>373</v>
      </c>
      <c r="O57" s="4">
        <f t="shared" si="0"/>
        <v>373</v>
      </c>
      <c r="P57" s="68">
        <f t="shared" ref="P57" si="13">E57*F57</f>
        <v>347.56474639941604</v>
      </c>
      <c r="Q57" s="68">
        <f>SUM(O57:O60)</f>
        <v>380.06799999999998</v>
      </c>
      <c r="R57" s="68">
        <f>Q57*1.02*1.05*$R$14</f>
        <v>433.79619879960001</v>
      </c>
      <c r="S57" s="75"/>
      <c r="T57" s="75"/>
    </row>
    <row r="58" spans="1:20">
      <c r="A58" s="59"/>
      <c r="B58" s="69"/>
      <c r="C58" s="69"/>
      <c r="D58" s="59"/>
      <c r="E58" s="85"/>
      <c r="F58" s="63"/>
      <c r="G58" s="72"/>
      <c r="H58" s="68"/>
      <c r="I58" s="72"/>
      <c r="J58" s="68"/>
      <c r="K58" s="3" t="s">
        <v>60</v>
      </c>
      <c r="L58" s="3" t="s">
        <v>29</v>
      </c>
      <c r="M58" s="3">
        <v>4</v>
      </c>
      <c r="N58" s="9">
        <v>1</v>
      </c>
      <c r="O58" s="4">
        <f t="shared" si="0"/>
        <v>4</v>
      </c>
      <c r="P58" s="68"/>
      <c r="Q58" s="68"/>
      <c r="R58" s="68"/>
      <c r="S58" s="75"/>
      <c r="T58" s="75"/>
    </row>
    <row r="59" spans="1:20">
      <c r="A59" s="59"/>
      <c r="B59" s="69"/>
      <c r="C59" s="69"/>
      <c r="D59" s="59"/>
      <c r="E59" s="85"/>
      <c r="F59" s="63"/>
      <c r="G59" s="72"/>
      <c r="H59" s="68"/>
      <c r="I59" s="72"/>
      <c r="J59" s="68"/>
      <c r="K59" s="3" t="s">
        <v>33</v>
      </c>
      <c r="L59" s="3" t="s">
        <v>29</v>
      </c>
      <c r="M59" s="3">
        <v>4</v>
      </c>
      <c r="N59" s="9">
        <v>0.76700000000000002</v>
      </c>
      <c r="O59" s="4">
        <f t="shared" si="0"/>
        <v>3.0680000000000001</v>
      </c>
      <c r="P59" s="68"/>
      <c r="Q59" s="68"/>
      <c r="R59" s="68"/>
      <c r="S59" s="75"/>
      <c r="T59" s="75"/>
    </row>
    <row r="60" spans="1:20">
      <c r="A60" s="59"/>
      <c r="B60" s="69"/>
      <c r="C60" s="69"/>
      <c r="D60" s="59"/>
      <c r="E60" s="85"/>
      <c r="F60" s="63"/>
      <c r="G60" s="72"/>
      <c r="H60" s="68"/>
      <c r="I60" s="72"/>
      <c r="J60" s="68"/>
      <c r="K60" s="3"/>
      <c r="L60" s="3"/>
      <c r="M60" s="3"/>
      <c r="N60" s="9"/>
      <c r="O60" s="4">
        <f t="shared" si="0"/>
        <v>0</v>
      </c>
      <c r="P60" s="68"/>
      <c r="Q60" s="68"/>
      <c r="R60" s="68"/>
      <c r="S60" s="75"/>
      <c r="T60" s="75"/>
    </row>
    <row r="61" spans="1:20">
      <c r="A61" s="59">
        <v>13</v>
      </c>
      <c r="B61" s="69" t="s">
        <v>61</v>
      </c>
      <c r="C61" s="69" t="s">
        <v>88</v>
      </c>
      <c r="D61" s="59" t="s">
        <v>36</v>
      </c>
      <c r="E61" s="86">
        <v>38.19</v>
      </c>
      <c r="F61" s="63">
        <f>H61+J61+R61</f>
        <v>0.71089103118000008</v>
      </c>
      <c r="G61" s="72">
        <v>0.124</v>
      </c>
      <c r="H61" s="68">
        <f>G61*$P$9/1000</f>
        <v>0.32739100000000004</v>
      </c>
      <c r="I61" s="72">
        <v>1.4E-3</v>
      </c>
      <c r="J61" s="68">
        <f>I61*$P$10/1000</f>
        <v>1.4919800000000002E-6</v>
      </c>
      <c r="K61" s="3" t="s">
        <v>62</v>
      </c>
      <c r="L61" s="3" t="s">
        <v>36</v>
      </c>
      <c r="M61" s="3">
        <v>1</v>
      </c>
      <c r="N61" s="9">
        <v>0.33600000000000002</v>
      </c>
      <c r="O61" s="4">
        <f t="shared" si="0"/>
        <v>0.33600000000000002</v>
      </c>
      <c r="P61" s="68">
        <f t="shared" ref="P61" si="14">E61*F61</f>
        <v>27.148928480764202</v>
      </c>
      <c r="Q61" s="68">
        <f>SUM(O61:O64)</f>
        <v>0.33600000000000002</v>
      </c>
      <c r="R61" s="68">
        <f>Q61*1.02*1.05*$R$14</f>
        <v>0.3834985392000001</v>
      </c>
      <c r="S61" s="75"/>
      <c r="T61" s="75"/>
    </row>
    <row r="62" spans="1:20">
      <c r="A62" s="59"/>
      <c r="B62" s="69"/>
      <c r="C62" s="69"/>
      <c r="D62" s="59"/>
      <c r="E62" s="86"/>
      <c r="F62" s="63"/>
      <c r="G62" s="72"/>
      <c r="H62" s="68"/>
      <c r="I62" s="72"/>
      <c r="J62" s="68"/>
      <c r="K62" s="3"/>
      <c r="L62" s="3"/>
      <c r="M62" s="3"/>
      <c r="N62" s="9"/>
      <c r="O62" s="4">
        <f t="shared" si="0"/>
        <v>0</v>
      </c>
      <c r="P62" s="68"/>
      <c r="Q62" s="68"/>
      <c r="R62" s="68"/>
      <c r="S62" s="75"/>
      <c r="T62" s="75"/>
    </row>
    <row r="63" spans="1:20">
      <c r="A63" s="59"/>
      <c r="B63" s="69"/>
      <c r="C63" s="69"/>
      <c r="D63" s="59"/>
      <c r="E63" s="86"/>
      <c r="F63" s="63"/>
      <c r="G63" s="72"/>
      <c r="H63" s="68"/>
      <c r="I63" s="72"/>
      <c r="J63" s="68"/>
      <c r="K63" s="3"/>
      <c r="L63" s="3"/>
      <c r="M63" s="3"/>
      <c r="N63" s="9"/>
      <c r="O63" s="4">
        <f t="shared" si="0"/>
        <v>0</v>
      </c>
      <c r="P63" s="68"/>
      <c r="Q63" s="68"/>
      <c r="R63" s="68"/>
      <c r="S63" s="75"/>
      <c r="T63" s="75"/>
    </row>
    <row r="64" spans="1:20">
      <c r="A64" s="59"/>
      <c r="B64" s="69"/>
      <c r="C64" s="69"/>
      <c r="D64" s="59"/>
      <c r="E64" s="86"/>
      <c r="F64" s="63"/>
      <c r="G64" s="72"/>
      <c r="H64" s="68"/>
      <c r="I64" s="72"/>
      <c r="J64" s="68"/>
      <c r="K64" s="3"/>
      <c r="L64" s="3"/>
      <c r="M64" s="3"/>
      <c r="N64" s="9"/>
      <c r="O64" s="4">
        <f t="shared" si="0"/>
        <v>0</v>
      </c>
      <c r="P64" s="68"/>
      <c r="Q64" s="68"/>
      <c r="R64" s="68"/>
      <c r="S64" s="75"/>
      <c r="T64" s="75"/>
    </row>
    <row r="65" spans="1:20">
      <c r="A65" s="59">
        <v>14</v>
      </c>
      <c r="B65" s="69" t="s">
        <v>56</v>
      </c>
      <c r="C65" s="69" t="s">
        <v>83</v>
      </c>
      <c r="D65" s="59" t="s">
        <v>58</v>
      </c>
      <c r="E65" s="85">
        <v>0.98</v>
      </c>
      <c r="F65" s="63">
        <f>H65+J65+R65</f>
        <v>468.4258836556001</v>
      </c>
      <c r="G65" s="72">
        <v>14.8</v>
      </c>
      <c r="H65" s="68">
        <f>G65*$P$9/1000</f>
        <v>39.075700000000005</v>
      </c>
      <c r="I65" s="72">
        <v>4.9800000000000004</v>
      </c>
      <c r="J65" s="68">
        <f>I65*$P$10/1000</f>
        <v>5.3071860000000002E-3</v>
      </c>
      <c r="K65" s="3" t="s">
        <v>59</v>
      </c>
      <c r="L65" s="3" t="s">
        <v>58</v>
      </c>
      <c r="M65" s="3">
        <v>1</v>
      </c>
      <c r="N65" s="9">
        <v>369.1</v>
      </c>
      <c r="O65" s="4">
        <f t="shared" si="0"/>
        <v>369.1</v>
      </c>
      <c r="P65" s="68">
        <f t="shared" ref="P65" si="15">E65*F65</f>
        <v>459.05736598248808</v>
      </c>
      <c r="Q65" s="68">
        <f>SUM(O65:O68)</f>
        <v>376.16800000000001</v>
      </c>
      <c r="R65" s="68">
        <f>Q65*1.02*1.05*$R$14</f>
        <v>429.34487646960008</v>
      </c>
      <c r="S65" s="75"/>
      <c r="T65" s="75"/>
    </row>
    <row r="66" spans="1:20">
      <c r="A66" s="59"/>
      <c r="B66" s="69"/>
      <c r="C66" s="69"/>
      <c r="D66" s="59"/>
      <c r="E66" s="85"/>
      <c r="F66" s="63"/>
      <c r="G66" s="72"/>
      <c r="H66" s="68"/>
      <c r="I66" s="72"/>
      <c r="J66" s="68"/>
      <c r="K66" s="3" t="s">
        <v>60</v>
      </c>
      <c r="L66" s="3" t="s">
        <v>29</v>
      </c>
      <c r="M66" s="3">
        <v>4</v>
      </c>
      <c r="N66" s="9">
        <v>1</v>
      </c>
      <c r="O66" s="4">
        <f t="shared" si="0"/>
        <v>4</v>
      </c>
      <c r="P66" s="68"/>
      <c r="Q66" s="68"/>
      <c r="R66" s="68"/>
      <c r="S66" s="75"/>
      <c r="T66" s="75"/>
    </row>
    <row r="67" spans="1:20">
      <c r="A67" s="59"/>
      <c r="B67" s="69"/>
      <c r="C67" s="69"/>
      <c r="D67" s="59"/>
      <c r="E67" s="85"/>
      <c r="F67" s="63"/>
      <c r="G67" s="72"/>
      <c r="H67" s="68"/>
      <c r="I67" s="72"/>
      <c r="J67" s="68"/>
      <c r="K67" s="3" t="s">
        <v>33</v>
      </c>
      <c r="L67" s="3" t="s">
        <v>29</v>
      </c>
      <c r="M67" s="3">
        <v>4</v>
      </c>
      <c r="N67" s="9">
        <v>0.76700000000000002</v>
      </c>
      <c r="O67" s="4">
        <f t="shared" si="0"/>
        <v>3.0680000000000001</v>
      </c>
      <c r="P67" s="68"/>
      <c r="Q67" s="68"/>
      <c r="R67" s="68"/>
      <c r="S67" s="75"/>
      <c r="T67" s="75"/>
    </row>
    <row r="68" spans="1:20">
      <c r="A68" s="59"/>
      <c r="B68" s="69"/>
      <c r="C68" s="69"/>
      <c r="D68" s="59"/>
      <c r="E68" s="85"/>
      <c r="F68" s="63"/>
      <c r="G68" s="72"/>
      <c r="H68" s="68"/>
      <c r="I68" s="72"/>
      <c r="J68" s="68"/>
      <c r="K68" s="3"/>
      <c r="L68" s="3"/>
      <c r="M68" s="3"/>
      <c r="N68" s="9"/>
      <c r="O68" s="4">
        <f t="shared" si="0"/>
        <v>0</v>
      </c>
      <c r="P68" s="68"/>
      <c r="Q68" s="68"/>
      <c r="R68" s="68"/>
      <c r="S68" s="75"/>
      <c r="T68" s="75"/>
    </row>
    <row r="69" spans="1:20">
      <c r="A69" s="59">
        <v>15</v>
      </c>
      <c r="B69" s="69" t="s">
        <v>61</v>
      </c>
      <c r="C69" s="69" t="s">
        <v>87</v>
      </c>
      <c r="D69" s="59" t="s">
        <v>36</v>
      </c>
      <c r="E69" s="86">
        <v>33.25</v>
      </c>
      <c r="F69" s="63">
        <f>H69+J69+R69</f>
        <v>0.75540425448000015</v>
      </c>
      <c r="G69" s="72">
        <v>0.124</v>
      </c>
      <c r="H69" s="68">
        <f>G69*$P$9/1000</f>
        <v>0.32739100000000004</v>
      </c>
      <c r="I69" s="72">
        <v>1.4E-3</v>
      </c>
      <c r="J69" s="68">
        <f>I69*$P$10/1000</f>
        <v>1.4919800000000002E-6</v>
      </c>
      <c r="K69" s="3" t="s">
        <v>62</v>
      </c>
      <c r="L69" s="3" t="s">
        <v>36</v>
      </c>
      <c r="M69" s="3">
        <v>1</v>
      </c>
      <c r="N69" s="9">
        <v>0.375</v>
      </c>
      <c r="O69" s="4">
        <f t="shared" si="0"/>
        <v>0.375</v>
      </c>
      <c r="P69" s="68">
        <f t="shared" ref="P69" si="16">E69*F69</f>
        <v>25.117191461460006</v>
      </c>
      <c r="Q69" s="68">
        <f>SUM(O69:O72)</f>
        <v>0.375</v>
      </c>
      <c r="R69" s="68">
        <f>Q69*1.02*1.05*$R$14</f>
        <v>0.42801176250000006</v>
      </c>
      <c r="S69" s="75"/>
      <c r="T69" s="75"/>
    </row>
    <row r="70" spans="1:20">
      <c r="A70" s="59"/>
      <c r="B70" s="69"/>
      <c r="C70" s="69"/>
      <c r="D70" s="59"/>
      <c r="E70" s="86"/>
      <c r="F70" s="63"/>
      <c r="G70" s="72"/>
      <c r="H70" s="68"/>
      <c r="I70" s="72"/>
      <c r="J70" s="68"/>
      <c r="K70" s="3"/>
      <c r="L70" s="3"/>
      <c r="M70" s="3"/>
      <c r="N70" s="9"/>
      <c r="O70" s="4">
        <f t="shared" si="0"/>
        <v>0</v>
      </c>
      <c r="P70" s="68"/>
      <c r="Q70" s="68"/>
      <c r="R70" s="68"/>
      <c r="S70" s="75"/>
      <c r="T70" s="75"/>
    </row>
    <row r="71" spans="1:20">
      <c r="A71" s="59"/>
      <c r="B71" s="69"/>
      <c r="C71" s="69"/>
      <c r="D71" s="59"/>
      <c r="E71" s="86"/>
      <c r="F71" s="63"/>
      <c r="G71" s="72"/>
      <c r="H71" s="68"/>
      <c r="I71" s="72"/>
      <c r="J71" s="68"/>
      <c r="K71" s="3"/>
      <c r="L71" s="3"/>
      <c r="M71" s="3"/>
      <c r="N71" s="9"/>
      <c r="O71" s="4">
        <f t="shared" si="0"/>
        <v>0</v>
      </c>
      <c r="P71" s="68"/>
      <c r="Q71" s="68"/>
      <c r="R71" s="68"/>
      <c r="S71" s="75"/>
      <c r="T71" s="75"/>
    </row>
    <row r="72" spans="1:20">
      <c r="A72" s="59"/>
      <c r="B72" s="69"/>
      <c r="C72" s="69"/>
      <c r="D72" s="59"/>
      <c r="E72" s="86"/>
      <c r="F72" s="63"/>
      <c r="G72" s="72"/>
      <c r="H72" s="68"/>
      <c r="I72" s="72"/>
      <c r="J72" s="68"/>
      <c r="K72" s="3"/>
      <c r="L72" s="3"/>
      <c r="M72" s="3"/>
      <c r="N72" s="9"/>
      <c r="O72" s="4">
        <f t="shared" si="0"/>
        <v>0</v>
      </c>
      <c r="P72" s="68"/>
      <c r="Q72" s="68"/>
      <c r="R72" s="68"/>
      <c r="S72" s="75"/>
      <c r="T72" s="75"/>
    </row>
    <row r="73" spans="1:20">
      <c r="A73" s="59">
        <v>16</v>
      </c>
      <c r="B73" s="82" t="s">
        <v>63</v>
      </c>
      <c r="C73" s="69" t="s">
        <v>64</v>
      </c>
      <c r="D73" s="59" t="s">
        <v>34</v>
      </c>
      <c r="E73" s="87">
        <v>293</v>
      </c>
      <c r="F73" s="63">
        <f>H73+J73+R73</f>
        <v>0.51361411500000009</v>
      </c>
      <c r="G73" s="81"/>
      <c r="H73" s="68">
        <f>G73*$P$9/1000</f>
        <v>0</v>
      </c>
      <c r="I73" s="81"/>
      <c r="J73" s="68">
        <f>I73*$P$10/1000</f>
        <v>0</v>
      </c>
      <c r="K73" s="6" t="s">
        <v>65</v>
      </c>
      <c r="L73" s="6" t="s">
        <v>34</v>
      </c>
      <c r="M73" s="6">
        <v>1</v>
      </c>
      <c r="N73" s="10">
        <v>0.45</v>
      </c>
      <c r="O73" s="4">
        <f t="shared" si="0"/>
        <v>0.45</v>
      </c>
      <c r="P73" s="68">
        <f t="shared" ref="P73" si="17">E73*F73</f>
        <v>150.48893569500004</v>
      </c>
      <c r="Q73" s="68">
        <f>SUM(O73:O76)</f>
        <v>0.45</v>
      </c>
      <c r="R73" s="68">
        <f>Q73*1.02*1.05*$R$14</f>
        <v>0.51361411500000009</v>
      </c>
      <c r="S73" s="75"/>
      <c r="T73" s="75"/>
    </row>
    <row r="74" spans="1:20">
      <c r="A74" s="59"/>
      <c r="B74" s="69"/>
      <c r="C74" s="69"/>
      <c r="D74" s="59"/>
      <c r="E74" s="87"/>
      <c r="F74" s="63"/>
      <c r="G74" s="81"/>
      <c r="H74" s="68"/>
      <c r="I74" s="81"/>
      <c r="J74" s="68"/>
      <c r="K74" s="6"/>
      <c r="L74" s="6"/>
      <c r="M74" s="6"/>
      <c r="N74" s="10"/>
      <c r="O74" s="4">
        <f t="shared" si="0"/>
        <v>0</v>
      </c>
      <c r="P74" s="68"/>
      <c r="Q74" s="68"/>
      <c r="R74" s="68"/>
      <c r="S74" s="75"/>
      <c r="T74" s="75"/>
    </row>
    <row r="75" spans="1:20">
      <c r="A75" s="59"/>
      <c r="B75" s="69"/>
      <c r="C75" s="69"/>
      <c r="D75" s="59"/>
      <c r="E75" s="87"/>
      <c r="F75" s="63"/>
      <c r="G75" s="81"/>
      <c r="H75" s="68"/>
      <c r="I75" s="81"/>
      <c r="J75" s="68"/>
      <c r="K75" s="6"/>
      <c r="L75" s="6"/>
      <c r="M75" s="6"/>
      <c r="N75" s="10"/>
      <c r="O75" s="4">
        <f t="shared" si="0"/>
        <v>0</v>
      </c>
      <c r="P75" s="68"/>
      <c r="Q75" s="68"/>
      <c r="R75" s="68"/>
      <c r="S75" s="75"/>
      <c r="T75" s="75"/>
    </row>
    <row r="76" spans="1:20">
      <c r="A76" s="59"/>
      <c r="B76" s="69"/>
      <c r="C76" s="69"/>
      <c r="D76" s="59"/>
      <c r="E76" s="87"/>
      <c r="F76" s="63"/>
      <c r="G76" s="81"/>
      <c r="H76" s="68"/>
      <c r="I76" s="81"/>
      <c r="J76" s="68"/>
      <c r="K76" s="6"/>
      <c r="L76" s="6"/>
      <c r="M76" s="6"/>
      <c r="N76" s="10"/>
      <c r="O76" s="4">
        <f t="shared" si="0"/>
        <v>0</v>
      </c>
      <c r="P76" s="68"/>
      <c r="Q76" s="68"/>
      <c r="R76" s="68"/>
      <c r="S76" s="75"/>
      <c r="T76" s="75"/>
    </row>
    <row r="77" spans="1:20">
      <c r="A77" s="59">
        <v>17</v>
      </c>
      <c r="B77" s="69" t="s">
        <v>66</v>
      </c>
      <c r="C77" s="69" t="s">
        <v>67</v>
      </c>
      <c r="D77" s="69" t="s">
        <v>68</v>
      </c>
      <c r="E77" s="63">
        <v>290</v>
      </c>
      <c r="F77" s="63">
        <f>H77+J77+R77</f>
        <v>1.3517216371293002</v>
      </c>
      <c r="G77" s="81">
        <v>0.38400000000000001</v>
      </c>
      <c r="H77" s="68">
        <f>G77*$P$9/1000</f>
        <v>1.0138560000000001</v>
      </c>
      <c r="I77" s="84"/>
      <c r="J77" s="68">
        <f>I77*$P$10/1000</f>
        <v>0</v>
      </c>
      <c r="K77" s="3" t="s">
        <v>69</v>
      </c>
      <c r="L77" s="3" t="s">
        <v>29</v>
      </c>
      <c r="M77" s="3">
        <v>0.24399999999999999</v>
      </c>
      <c r="N77" s="9">
        <v>1.125</v>
      </c>
      <c r="O77" s="4">
        <f t="shared" si="0"/>
        <v>0.27449999999999997</v>
      </c>
      <c r="P77" s="68">
        <f t="shared" ref="P77" si="18">E77*F77</f>
        <v>391.99927476749707</v>
      </c>
      <c r="Q77" s="68">
        <f>SUM(O77:O80)</f>
        <v>0.29601899999999998</v>
      </c>
      <c r="R77" s="68">
        <f>Q77*1.02*1.05*$R$14</f>
        <v>0.33786563712930001</v>
      </c>
      <c r="S77" s="75"/>
      <c r="T77" s="75"/>
    </row>
    <row r="78" spans="1:20">
      <c r="A78" s="59"/>
      <c r="B78" s="69"/>
      <c r="C78" s="69"/>
      <c r="D78" s="59"/>
      <c r="E78" s="63"/>
      <c r="F78" s="63"/>
      <c r="G78" s="81"/>
      <c r="H78" s="68"/>
      <c r="I78" s="84"/>
      <c r="J78" s="68"/>
      <c r="K78" s="3" t="s">
        <v>70</v>
      </c>
      <c r="L78" s="3" t="s">
        <v>29</v>
      </c>
      <c r="M78" s="6">
        <v>2.7E-2</v>
      </c>
      <c r="N78" s="9">
        <v>0.79700000000000004</v>
      </c>
      <c r="O78" s="4">
        <f t="shared" si="0"/>
        <v>2.1519E-2</v>
      </c>
      <c r="P78" s="68"/>
      <c r="Q78" s="68"/>
      <c r="R78" s="68"/>
      <c r="S78" s="75"/>
      <c r="T78" s="75"/>
    </row>
    <row r="79" spans="1:20">
      <c r="A79" s="59"/>
      <c r="B79" s="69"/>
      <c r="C79" s="69"/>
      <c r="D79" s="59"/>
      <c r="E79" s="63"/>
      <c r="F79" s="63"/>
      <c r="G79" s="81"/>
      <c r="H79" s="68"/>
      <c r="I79" s="84"/>
      <c r="J79" s="68"/>
      <c r="K79" s="3"/>
      <c r="L79" s="3"/>
      <c r="M79" s="6"/>
      <c r="N79" s="9"/>
      <c r="O79" s="4">
        <f t="shared" si="0"/>
        <v>0</v>
      </c>
      <c r="P79" s="68"/>
      <c r="Q79" s="68"/>
      <c r="R79" s="68"/>
      <c r="S79" s="75"/>
      <c r="T79" s="75"/>
    </row>
    <row r="80" spans="1:20">
      <c r="A80" s="59"/>
      <c r="B80" s="69"/>
      <c r="C80" s="69"/>
      <c r="D80" s="59"/>
      <c r="E80" s="63"/>
      <c r="F80" s="63"/>
      <c r="G80" s="81"/>
      <c r="H80" s="68"/>
      <c r="I80" s="84"/>
      <c r="J80" s="68"/>
      <c r="K80" s="3"/>
      <c r="L80" s="3"/>
      <c r="M80" s="6"/>
      <c r="N80" s="9"/>
      <c r="O80" s="4">
        <f t="shared" si="0"/>
        <v>0</v>
      </c>
      <c r="P80" s="68"/>
      <c r="Q80" s="68"/>
      <c r="R80" s="68"/>
      <c r="S80" s="75"/>
      <c r="T80" s="75"/>
    </row>
    <row r="81" spans="1:20">
      <c r="A81" s="59">
        <v>18</v>
      </c>
      <c r="B81" s="69" t="s">
        <v>71</v>
      </c>
      <c r="C81" s="69" t="s">
        <v>72</v>
      </c>
      <c r="D81" s="69" t="s">
        <v>73</v>
      </c>
      <c r="E81" s="59">
        <v>28.2</v>
      </c>
      <c r="F81" s="63">
        <f>H81+J81+R81</f>
        <v>9.7161200000000001</v>
      </c>
      <c r="G81" s="72">
        <v>3.68</v>
      </c>
      <c r="H81" s="68">
        <f>G81*$P$9/1000</f>
        <v>9.7161200000000001</v>
      </c>
      <c r="I81" s="72"/>
      <c r="J81" s="68">
        <f>I81*$P$10/1000</f>
        <v>0</v>
      </c>
      <c r="K81" s="3"/>
      <c r="L81" s="3"/>
      <c r="M81" s="3"/>
      <c r="N81" s="9"/>
      <c r="O81" s="4">
        <f>M81*N81</f>
        <v>0</v>
      </c>
      <c r="P81" s="68">
        <f t="shared" ref="P81" si="19">E81*F81</f>
        <v>273.99458399999997</v>
      </c>
      <c r="Q81" s="68">
        <f>SUM(O81:O84)</f>
        <v>0</v>
      </c>
      <c r="R81" s="68">
        <f>Q81*1.02*1.05*$R$14</f>
        <v>0</v>
      </c>
      <c r="S81" s="75"/>
      <c r="T81" s="75"/>
    </row>
    <row r="82" spans="1:20">
      <c r="A82" s="59"/>
      <c r="B82" s="69"/>
      <c r="C82" s="69"/>
      <c r="D82" s="59"/>
      <c r="E82" s="59"/>
      <c r="F82" s="63"/>
      <c r="G82" s="72"/>
      <c r="H82" s="68"/>
      <c r="I82" s="72"/>
      <c r="J82" s="68"/>
      <c r="K82" s="3"/>
      <c r="L82" s="3"/>
      <c r="M82" s="3"/>
      <c r="N82" s="9"/>
      <c r="O82" s="4">
        <f t="shared" ref="O82:O108" si="20">M82*N82</f>
        <v>0</v>
      </c>
      <c r="P82" s="68"/>
      <c r="Q82" s="68"/>
      <c r="R82" s="68"/>
      <c r="S82" s="75"/>
      <c r="T82" s="75"/>
    </row>
    <row r="83" spans="1:20">
      <c r="A83" s="59"/>
      <c r="B83" s="69"/>
      <c r="C83" s="69"/>
      <c r="D83" s="59"/>
      <c r="E83" s="59"/>
      <c r="F83" s="63"/>
      <c r="G83" s="72"/>
      <c r="H83" s="68"/>
      <c r="I83" s="72"/>
      <c r="J83" s="68"/>
      <c r="K83" s="3"/>
      <c r="L83" s="3"/>
      <c r="M83" s="5"/>
      <c r="N83" s="9"/>
      <c r="O83" s="4">
        <f t="shared" si="20"/>
        <v>0</v>
      </c>
      <c r="P83" s="68"/>
      <c r="Q83" s="68"/>
      <c r="R83" s="68"/>
      <c r="S83" s="75"/>
      <c r="T83" s="75"/>
    </row>
    <row r="84" spans="1:20">
      <c r="A84" s="59"/>
      <c r="B84" s="69"/>
      <c r="C84" s="69"/>
      <c r="D84" s="59"/>
      <c r="E84" s="59"/>
      <c r="F84" s="63"/>
      <c r="G84" s="72"/>
      <c r="H84" s="68"/>
      <c r="I84" s="72"/>
      <c r="J84" s="68"/>
      <c r="K84" s="3"/>
      <c r="L84" s="3"/>
      <c r="M84" s="5"/>
      <c r="N84" s="9"/>
      <c r="O84" s="4">
        <f t="shared" si="20"/>
        <v>0</v>
      </c>
      <c r="P84" s="68"/>
      <c r="Q84" s="68"/>
      <c r="R84" s="68"/>
      <c r="S84" s="75"/>
      <c r="T84" s="75"/>
    </row>
    <row r="85" spans="1:20">
      <c r="A85" s="59">
        <v>19</v>
      </c>
      <c r="B85" s="88" t="s">
        <v>74</v>
      </c>
      <c r="C85" s="69" t="s">
        <v>90</v>
      </c>
      <c r="D85" s="59" t="s">
        <v>58</v>
      </c>
      <c r="E85" s="59">
        <v>22.8</v>
      </c>
      <c r="F85" s="63">
        <f>H85+J85+R85</f>
        <v>1.056259855</v>
      </c>
      <c r="G85" s="72">
        <v>0.4</v>
      </c>
      <c r="H85" s="68">
        <f>G85*$P$9/1000</f>
        <v>1.0561</v>
      </c>
      <c r="I85" s="72">
        <v>0.15</v>
      </c>
      <c r="J85" s="68">
        <f>I85*$P$10/1000</f>
        <v>1.5985500000000001E-4</v>
      </c>
      <c r="K85" s="3"/>
      <c r="L85" s="3"/>
      <c r="M85" s="3"/>
      <c r="N85" s="9"/>
      <c r="O85" s="4">
        <f t="shared" si="20"/>
        <v>0</v>
      </c>
      <c r="P85" s="68">
        <f t="shared" ref="P85" si="21">E85*F85</f>
        <v>24.082724693999999</v>
      </c>
      <c r="Q85" s="68">
        <f>SUM(O85:O88)</f>
        <v>0</v>
      </c>
      <c r="R85" s="68">
        <f>Q85*1.02*1.05*$R$14</f>
        <v>0</v>
      </c>
      <c r="S85" s="75"/>
      <c r="T85" s="75"/>
    </row>
    <row r="86" spans="1:20">
      <c r="A86" s="59"/>
      <c r="B86" s="88"/>
      <c r="C86" s="69"/>
      <c r="D86" s="59"/>
      <c r="E86" s="59"/>
      <c r="F86" s="63"/>
      <c r="G86" s="72"/>
      <c r="H86" s="68"/>
      <c r="I86" s="72"/>
      <c r="J86" s="68"/>
      <c r="K86" s="3"/>
      <c r="L86" s="3"/>
      <c r="M86" s="3"/>
      <c r="N86" s="9"/>
      <c r="O86" s="4">
        <f t="shared" si="20"/>
        <v>0</v>
      </c>
      <c r="P86" s="68"/>
      <c r="Q86" s="68"/>
      <c r="R86" s="68"/>
      <c r="S86" s="75"/>
      <c r="T86" s="75"/>
    </row>
    <row r="87" spans="1:20">
      <c r="A87" s="59"/>
      <c r="B87" s="88"/>
      <c r="C87" s="69"/>
      <c r="D87" s="59"/>
      <c r="E87" s="59"/>
      <c r="F87" s="63"/>
      <c r="G87" s="72"/>
      <c r="H87" s="68"/>
      <c r="I87" s="72"/>
      <c r="J87" s="68"/>
      <c r="K87" s="3"/>
      <c r="L87" s="3"/>
      <c r="M87" s="3"/>
      <c r="N87" s="9"/>
      <c r="O87" s="4">
        <f t="shared" si="20"/>
        <v>0</v>
      </c>
      <c r="P87" s="68"/>
      <c r="Q87" s="68"/>
      <c r="R87" s="68"/>
      <c r="S87" s="75"/>
      <c r="T87" s="75"/>
    </row>
    <row r="88" spans="1:20">
      <c r="A88" s="59"/>
      <c r="B88" s="88"/>
      <c r="C88" s="69"/>
      <c r="D88" s="59"/>
      <c r="E88" s="59"/>
      <c r="F88" s="63"/>
      <c r="G88" s="72"/>
      <c r="H88" s="68"/>
      <c r="I88" s="72"/>
      <c r="J88" s="68"/>
      <c r="K88" s="3"/>
      <c r="L88" s="3"/>
      <c r="M88" s="3"/>
      <c r="N88" s="9"/>
      <c r="O88" s="4">
        <f t="shared" si="20"/>
        <v>0</v>
      </c>
      <c r="P88" s="68"/>
      <c r="Q88" s="68"/>
      <c r="R88" s="68"/>
      <c r="S88" s="75"/>
      <c r="T88" s="75"/>
    </row>
    <row r="89" spans="1:20">
      <c r="A89" s="59">
        <v>20</v>
      </c>
      <c r="B89" s="69" t="s">
        <v>75</v>
      </c>
      <c r="C89" s="69" t="s">
        <v>84</v>
      </c>
      <c r="D89" s="59" t="s">
        <v>30</v>
      </c>
      <c r="E89" s="59">
        <v>28.2</v>
      </c>
      <c r="F89" s="63">
        <f>H89+J89+R89</f>
        <v>41.287926218708286</v>
      </c>
      <c r="G89" s="72">
        <v>2.4500000000000002</v>
      </c>
      <c r="H89" s="68">
        <f>G89*$P$9/1000</f>
        <v>6.4686124999999999</v>
      </c>
      <c r="I89" s="72">
        <v>0.37</v>
      </c>
      <c r="J89" s="68">
        <f>I89*$P$10/1000</f>
        <v>3.9430900000000002E-4</v>
      </c>
      <c r="K89" s="3" t="s">
        <v>85</v>
      </c>
      <c r="L89" s="3" t="s">
        <v>30</v>
      </c>
      <c r="M89" s="3">
        <v>1.02</v>
      </c>
      <c r="N89" s="9">
        <v>22.311</v>
      </c>
      <c r="O89" s="4">
        <f t="shared" si="20"/>
        <v>22.75722</v>
      </c>
      <c r="P89" s="68">
        <f t="shared" ref="P89" si="22">E89*F89</f>
        <v>1164.3195193675735</v>
      </c>
      <c r="Q89" s="68">
        <f>SUM(O89:O92)</f>
        <v>30.506392400000003</v>
      </c>
      <c r="R89" s="68">
        <f>Q89*1.02*1.05*$R$14</f>
        <v>34.818919409708286</v>
      </c>
      <c r="S89" s="75"/>
      <c r="T89" s="75"/>
    </row>
    <row r="90" spans="1:20">
      <c r="A90" s="59"/>
      <c r="B90" s="69"/>
      <c r="C90" s="69"/>
      <c r="D90" s="59"/>
      <c r="E90" s="59"/>
      <c r="F90" s="63"/>
      <c r="G90" s="72"/>
      <c r="H90" s="68"/>
      <c r="I90" s="72"/>
      <c r="J90" s="68"/>
      <c r="K90" s="3" t="s">
        <v>31</v>
      </c>
      <c r="L90" s="3" t="s">
        <v>68</v>
      </c>
      <c r="M90" s="3">
        <v>1.61</v>
      </c>
      <c r="N90" s="9">
        <v>3.5</v>
      </c>
      <c r="O90" s="4">
        <f t="shared" si="20"/>
        <v>5.6350000000000007</v>
      </c>
      <c r="P90" s="68"/>
      <c r="Q90" s="68"/>
      <c r="R90" s="68"/>
      <c r="S90" s="75"/>
      <c r="T90" s="75"/>
    </row>
    <row r="91" spans="1:20">
      <c r="A91" s="59"/>
      <c r="B91" s="69"/>
      <c r="C91" s="69"/>
      <c r="D91" s="59"/>
      <c r="E91" s="59"/>
      <c r="F91" s="63"/>
      <c r="G91" s="72"/>
      <c r="H91" s="68"/>
      <c r="I91" s="72"/>
      <c r="J91" s="68"/>
      <c r="K91" s="3" t="s">
        <v>32</v>
      </c>
      <c r="L91" s="3" t="s">
        <v>35</v>
      </c>
      <c r="M91" s="5">
        <v>1.72E-2</v>
      </c>
      <c r="N91" s="10">
        <v>122.917</v>
      </c>
      <c r="O91" s="4">
        <f t="shared" si="20"/>
        <v>2.1141724000000002</v>
      </c>
      <c r="P91" s="68"/>
      <c r="Q91" s="68"/>
      <c r="R91" s="68"/>
      <c r="S91" s="75"/>
      <c r="T91" s="75"/>
    </row>
    <row r="92" spans="1:20">
      <c r="A92" s="59"/>
      <c r="B92" s="69"/>
      <c r="C92" s="69"/>
      <c r="D92" s="59"/>
      <c r="E92" s="59"/>
      <c r="F92" s="63"/>
      <c r="G92" s="72"/>
      <c r="H92" s="68"/>
      <c r="I92" s="72"/>
      <c r="J92" s="68"/>
      <c r="K92" s="3"/>
      <c r="L92" s="3"/>
      <c r="M92" s="5"/>
      <c r="N92" s="10"/>
      <c r="O92" s="4">
        <f t="shared" si="20"/>
        <v>0</v>
      </c>
      <c r="P92" s="68"/>
      <c r="Q92" s="68"/>
      <c r="R92" s="68"/>
      <c r="S92" s="75"/>
      <c r="T92" s="75"/>
    </row>
    <row r="93" spans="1:20">
      <c r="A93" s="59">
        <v>21</v>
      </c>
      <c r="B93" s="69" t="s">
        <v>63</v>
      </c>
      <c r="C93" s="69" t="s">
        <v>76</v>
      </c>
      <c r="D93" s="59" t="s">
        <v>36</v>
      </c>
      <c r="E93" s="86">
        <v>18</v>
      </c>
      <c r="F93" s="63">
        <f>H93+J93+R93</f>
        <v>0.26251388100000006</v>
      </c>
      <c r="G93" s="72"/>
      <c r="H93" s="68">
        <f>G93*$P$9/1000</f>
        <v>0</v>
      </c>
      <c r="I93" s="72"/>
      <c r="J93" s="68">
        <f>I93*$P$10/1000</f>
        <v>0</v>
      </c>
      <c r="K93" s="3" t="s">
        <v>77</v>
      </c>
      <c r="L93" s="3" t="s">
        <v>36</v>
      </c>
      <c r="M93" s="3">
        <v>1</v>
      </c>
      <c r="N93" s="27">
        <v>0.23</v>
      </c>
      <c r="O93" s="4">
        <f t="shared" si="20"/>
        <v>0.23</v>
      </c>
      <c r="P93" s="68">
        <f t="shared" ref="P93" si="23">E93*F93</f>
        <v>4.7252498580000015</v>
      </c>
      <c r="Q93" s="68">
        <f>SUM(O93:O96)</f>
        <v>0.23</v>
      </c>
      <c r="R93" s="68">
        <f>Q93*1.02*1.05*$R$14</f>
        <v>0.26251388100000006</v>
      </c>
      <c r="S93" s="75"/>
      <c r="T93" s="75"/>
    </row>
    <row r="94" spans="1:20">
      <c r="A94" s="59"/>
      <c r="B94" s="69"/>
      <c r="C94" s="69"/>
      <c r="D94" s="59"/>
      <c r="E94" s="86"/>
      <c r="F94" s="63"/>
      <c r="G94" s="72"/>
      <c r="H94" s="68"/>
      <c r="I94" s="72"/>
      <c r="J94" s="68"/>
      <c r="K94" s="3"/>
      <c r="L94" s="3"/>
      <c r="M94" s="3"/>
      <c r="N94" s="9"/>
      <c r="O94" s="4">
        <f t="shared" si="20"/>
        <v>0</v>
      </c>
      <c r="P94" s="68"/>
      <c r="Q94" s="68"/>
      <c r="R94" s="68"/>
      <c r="S94" s="75"/>
      <c r="T94" s="75"/>
    </row>
    <row r="95" spans="1:20">
      <c r="A95" s="59"/>
      <c r="B95" s="69"/>
      <c r="C95" s="69"/>
      <c r="D95" s="59"/>
      <c r="E95" s="86"/>
      <c r="F95" s="63"/>
      <c r="G95" s="72"/>
      <c r="H95" s="68"/>
      <c r="I95" s="72"/>
      <c r="J95" s="68"/>
      <c r="K95" s="3"/>
      <c r="L95" s="3"/>
      <c r="M95" s="5"/>
      <c r="N95" s="9"/>
      <c r="O95" s="4">
        <f t="shared" si="20"/>
        <v>0</v>
      </c>
      <c r="P95" s="68"/>
      <c r="Q95" s="68"/>
      <c r="R95" s="68"/>
      <c r="S95" s="75"/>
      <c r="T95" s="75"/>
    </row>
    <row r="96" spans="1:20">
      <c r="A96" s="59"/>
      <c r="B96" s="69"/>
      <c r="C96" s="69"/>
      <c r="D96" s="59"/>
      <c r="E96" s="86"/>
      <c r="F96" s="63"/>
      <c r="G96" s="72"/>
      <c r="H96" s="68"/>
      <c r="I96" s="72"/>
      <c r="J96" s="68"/>
      <c r="K96" s="3"/>
      <c r="L96" s="3"/>
      <c r="M96" s="5"/>
      <c r="N96" s="9"/>
      <c r="O96" s="4">
        <f t="shared" si="20"/>
        <v>0</v>
      </c>
      <c r="P96" s="68"/>
      <c r="Q96" s="68"/>
      <c r="R96" s="68"/>
      <c r="S96" s="75"/>
      <c r="T96" s="75"/>
    </row>
    <row r="97" spans="1:20">
      <c r="A97" s="59">
        <v>22</v>
      </c>
      <c r="B97" s="69" t="s">
        <v>78</v>
      </c>
      <c r="C97" s="69" t="s">
        <v>79</v>
      </c>
      <c r="D97" s="59" t="s">
        <v>40</v>
      </c>
      <c r="E97" s="59">
        <v>1618</v>
      </c>
      <c r="F97" s="63">
        <f>H97+J97+R97</f>
        <v>7.4148665600000011E-2</v>
      </c>
      <c r="G97" s="72">
        <v>2.8000000000000001E-2</v>
      </c>
      <c r="H97" s="68">
        <f>G97*$P$9/1000</f>
        <v>7.3927000000000007E-2</v>
      </c>
      <c r="I97" s="72">
        <v>0.20799999999999999</v>
      </c>
      <c r="J97" s="68">
        <f>I97*$P$10/1000</f>
        <v>2.2166560000000003E-4</v>
      </c>
      <c r="K97" s="3"/>
      <c r="L97" s="3"/>
      <c r="M97" s="3"/>
      <c r="N97" s="9"/>
      <c r="O97" s="4">
        <f t="shared" si="20"/>
        <v>0</v>
      </c>
      <c r="P97" s="68">
        <f t="shared" ref="P97" si="24">E97*F97</f>
        <v>119.97254094080002</v>
      </c>
      <c r="Q97" s="68">
        <f>SUM(O97:O100)</f>
        <v>0</v>
      </c>
      <c r="R97" s="68">
        <f>Q97*1.02*1.05*$R$14</f>
        <v>0</v>
      </c>
      <c r="S97" s="75"/>
      <c r="T97" s="75"/>
    </row>
    <row r="98" spans="1:20">
      <c r="A98" s="59"/>
      <c r="B98" s="69"/>
      <c r="C98" s="69"/>
      <c r="D98" s="59"/>
      <c r="E98" s="59"/>
      <c r="F98" s="63"/>
      <c r="G98" s="72"/>
      <c r="H98" s="68"/>
      <c r="I98" s="72"/>
      <c r="J98" s="68"/>
      <c r="K98" s="3"/>
      <c r="L98" s="3"/>
      <c r="M98" s="3"/>
      <c r="N98" s="9"/>
      <c r="O98" s="4">
        <f t="shared" si="20"/>
        <v>0</v>
      </c>
      <c r="P98" s="68"/>
      <c r="Q98" s="68"/>
      <c r="R98" s="68"/>
      <c r="S98" s="75"/>
      <c r="T98" s="75"/>
    </row>
    <row r="99" spans="1:20">
      <c r="A99" s="59"/>
      <c r="B99" s="69"/>
      <c r="C99" s="69"/>
      <c r="D99" s="59"/>
      <c r="E99" s="59"/>
      <c r="F99" s="63"/>
      <c r="G99" s="72"/>
      <c r="H99" s="68"/>
      <c r="I99" s="72"/>
      <c r="J99" s="68"/>
      <c r="K99" s="3"/>
      <c r="L99" s="3"/>
      <c r="M99" s="5"/>
      <c r="N99" s="9"/>
      <c r="O99" s="4">
        <f t="shared" si="20"/>
        <v>0</v>
      </c>
      <c r="P99" s="68"/>
      <c r="Q99" s="68"/>
      <c r="R99" s="68"/>
      <c r="S99" s="75"/>
      <c r="T99" s="75"/>
    </row>
    <row r="100" spans="1:20">
      <c r="A100" s="59"/>
      <c r="B100" s="69"/>
      <c r="C100" s="69"/>
      <c r="D100" s="59"/>
      <c r="E100" s="59"/>
      <c r="F100" s="63"/>
      <c r="G100" s="72"/>
      <c r="H100" s="68"/>
      <c r="I100" s="72"/>
      <c r="J100" s="68"/>
      <c r="K100" s="3"/>
      <c r="L100" s="3"/>
      <c r="M100" s="5"/>
      <c r="N100" s="9"/>
      <c r="O100" s="4">
        <f t="shared" si="20"/>
        <v>0</v>
      </c>
      <c r="P100" s="68"/>
      <c r="Q100" s="68"/>
      <c r="R100" s="68"/>
      <c r="S100" s="75"/>
      <c r="T100" s="75"/>
    </row>
    <row r="101" spans="1:20" s="1" customFormat="1" ht="12.75" customHeight="1">
      <c r="A101" s="104"/>
      <c r="B101" s="107"/>
      <c r="C101" s="110" t="s">
        <v>27</v>
      </c>
      <c r="D101" s="107"/>
      <c r="E101" s="113"/>
      <c r="F101" s="116">
        <f>H101+J101+R101</f>
        <v>3.0782289999999999</v>
      </c>
      <c r="G101" s="91">
        <v>0.4</v>
      </c>
      <c r="H101" s="94">
        <f>G101*$P$8/1000</f>
        <v>0.70200400000000007</v>
      </c>
      <c r="I101" s="97">
        <v>0.9</v>
      </c>
      <c r="J101" s="94">
        <f>I101*$P$9/1000</f>
        <v>2.3762249999999998</v>
      </c>
      <c r="K101" s="44"/>
      <c r="L101" s="44"/>
      <c r="M101" s="44"/>
      <c r="N101" s="45"/>
      <c r="O101" s="43">
        <f t="shared" si="20"/>
        <v>0</v>
      </c>
      <c r="P101" s="94">
        <f>E101*F101</f>
        <v>0</v>
      </c>
      <c r="Q101" s="94">
        <f>SUM(O101:O104)</f>
        <v>0</v>
      </c>
      <c r="R101" s="94">
        <f>Q101*1.02*1.05*$R$14</f>
        <v>0</v>
      </c>
      <c r="S101" s="100"/>
      <c r="T101" s="101">
        <v>13090.36</v>
      </c>
    </row>
    <row r="102" spans="1:20" s="1" customFormat="1" ht="12.75" customHeight="1">
      <c r="A102" s="105"/>
      <c r="B102" s="108"/>
      <c r="C102" s="111"/>
      <c r="D102" s="108"/>
      <c r="E102" s="114"/>
      <c r="F102" s="117"/>
      <c r="G102" s="92"/>
      <c r="H102" s="95"/>
      <c r="I102" s="98"/>
      <c r="J102" s="95"/>
      <c r="K102" s="44"/>
      <c r="L102" s="44"/>
      <c r="M102" s="44"/>
      <c r="N102" s="45"/>
      <c r="O102" s="43">
        <f t="shared" si="20"/>
        <v>0</v>
      </c>
      <c r="P102" s="95"/>
      <c r="Q102" s="95"/>
      <c r="R102" s="95"/>
      <c r="S102" s="100"/>
      <c r="T102" s="102"/>
    </row>
    <row r="103" spans="1:20" s="1" customFormat="1" ht="12.75" customHeight="1">
      <c r="A103" s="105"/>
      <c r="B103" s="108"/>
      <c r="C103" s="111"/>
      <c r="D103" s="108"/>
      <c r="E103" s="114"/>
      <c r="F103" s="117"/>
      <c r="G103" s="92"/>
      <c r="H103" s="95"/>
      <c r="I103" s="98"/>
      <c r="J103" s="95"/>
      <c r="K103" s="44"/>
      <c r="L103" s="44"/>
      <c r="M103" s="44"/>
      <c r="N103" s="45"/>
      <c r="O103" s="43">
        <f t="shared" si="20"/>
        <v>0</v>
      </c>
      <c r="P103" s="95"/>
      <c r="Q103" s="95"/>
      <c r="R103" s="95"/>
      <c r="S103" s="100"/>
      <c r="T103" s="102"/>
    </row>
    <row r="104" spans="1:20" s="1" customFormat="1" ht="12.75" customHeight="1">
      <c r="A104" s="106"/>
      <c r="B104" s="109"/>
      <c r="C104" s="112"/>
      <c r="D104" s="109"/>
      <c r="E104" s="115"/>
      <c r="F104" s="118"/>
      <c r="G104" s="93"/>
      <c r="H104" s="96"/>
      <c r="I104" s="99"/>
      <c r="J104" s="96"/>
      <c r="K104" s="44"/>
      <c r="L104" s="44"/>
      <c r="M104" s="44"/>
      <c r="N104" s="45"/>
      <c r="O104" s="43">
        <f t="shared" si="20"/>
        <v>0</v>
      </c>
      <c r="P104" s="96"/>
      <c r="Q104" s="96"/>
      <c r="R104" s="96"/>
      <c r="S104" s="100"/>
      <c r="T104" s="103"/>
    </row>
    <row r="105" spans="1:20" s="1" customFormat="1" ht="12.75" customHeight="1">
      <c r="A105" s="104"/>
      <c r="B105" s="107"/>
      <c r="C105" s="110" t="s">
        <v>95</v>
      </c>
      <c r="D105" s="107"/>
      <c r="E105" s="113"/>
      <c r="F105" s="116">
        <f>H105+J105+R105</f>
        <v>7.4734889999999989</v>
      </c>
      <c r="G105" s="91">
        <v>1.4</v>
      </c>
      <c r="H105" s="94">
        <f>G105*$P$8/1000</f>
        <v>2.4570139999999996</v>
      </c>
      <c r="I105" s="97">
        <v>1.9</v>
      </c>
      <c r="J105" s="94">
        <f>I105*$P$9/1000</f>
        <v>5.0164749999999998</v>
      </c>
      <c r="K105" s="44"/>
      <c r="L105" s="44"/>
      <c r="M105" s="44"/>
      <c r="N105" s="45"/>
      <c r="O105" s="43">
        <f t="shared" si="20"/>
        <v>0</v>
      </c>
      <c r="P105" s="94">
        <f>E105*F105</f>
        <v>0</v>
      </c>
      <c r="Q105" s="94">
        <f>SUM(O105:O108)</f>
        <v>0</v>
      </c>
      <c r="R105" s="94">
        <f>Q105*1.02*1.05*$R$14</f>
        <v>0</v>
      </c>
      <c r="S105" s="100"/>
      <c r="T105" s="124">
        <v>1</v>
      </c>
    </row>
    <row r="106" spans="1:20" s="1" customFormat="1" ht="12.75" customHeight="1">
      <c r="A106" s="105"/>
      <c r="B106" s="108"/>
      <c r="C106" s="111"/>
      <c r="D106" s="108"/>
      <c r="E106" s="114"/>
      <c r="F106" s="117"/>
      <c r="G106" s="92"/>
      <c r="H106" s="95"/>
      <c r="I106" s="98"/>
      <c r="J106" s="95"/>
      <c r="K106" s="44"/>
      <c r="L106" s="44"/>
      <c r="M106" s="44"/>
      <c r="N106" s="45"/>
      <c r="O106" s="43">
        <f t="shared" si="20"/>
        <v>0</v>
      </c>
      <c r="P106" s="95"/>
      <c r="Q106" s="95"/>
      <c r="R106" s="95"/>
      <c r="S106" s="100"/>
      <c r="T106" s="125"/>
    </row>
    <row r="107" spans="1:20" s="1" customFormat="1" ht="12.75" customHeight="1">
      <c r="A107" s="105"/>
      <c r="B107" s="108"/>
      <c r="C107" s="111"/>
      <c r="D107" s="108"/>
      <c r="E107" s="114"/>
      <c r="F107" s="117"/>
      <c r="G107" s="92"/>
      <c r="H107" s="95"/>
      <c r="I107" s="98"/>
      <c r="J107" s="95"/>
      <c r="K107" s="44"/>
      <c r="L107" s="44"/>
      <c r="M107" s="44"/>
      <c r="N107" s="45"/>
      <c r="O107" s="43">
        <f t="shared" si="20"/>
        <v>0</v>
      </c>
      <c r="P107" s="95"/>
      <c r="Q107" s="95"/>
      <c r="R107" s="95"/>
      <c r="S107" s="100"/>
      <c r="T107" s="125"/>
    </row>
    <row r="108" spans="1:20" s="1" customFormat="1" ht="12.75" customHeight="1">
      <c r="A108" s="106"/>
      <c r="B108" s="109"/>
      <c r="C108" s="112"/>
      <c r="D108" s="109"/>
      <c r="E108" s="115"/>
      <c r="F108" s="118"/>
      <c r="G108" s="93"/>
      <c r="H108" s="96"/>
      <c r="I108" s="99"/>
      <c r="J108" s="96"/>
      <c r="K108" s="44"/>
      <c r="L108" s="44"/>
      <c r="M108" s="44"/>
      <c r="N108" s="45"/>
      <c r="O108" s="43">
        <f t="shared" si="20"/>
        <v>0</v>
      </c>
      <c r="P108" s="96"/>
      <c r="Q108" s="96"/>
      <c r="R108" s="96"/>
      <c r="S108" s="100"/>
      <c r="T108" s="126"/>
    </row>
    <row r="109" spans="1:20" s="1" customFormat="1">
      <c r="A109" s="30"/>
      <c r="B109" s="31"/>
      <c r="C109" s="119" t="s">
        <v>96</v>
      </c>
      <c r="D109" s="120"/>
      <c r="E109" s="121"/>
      <c r="F109" s="32"/>
      <c r="G109" s="33"/>
      <c r="H109" s="34"/>
      <c r="I109" s="33"/>
      <c r="J109" s="34"/>
      <c r="K109" s="35"/>
      <c r="L109" s="35"/>
      <c r="M109" s="35"/>
      <c r="N109" s="30"/>
      <c r="O109" s="36"/>
      <c r="P109" s="34"/>
      <c r="Q109" s="34"/>
      <c r="R109" s="34"/>
      <c r="S109" s="34"/>
      <c r="T109" s="46">
        <v>13090.36</v>
      </c>
    </row>
    <row r="110" spans="1:20" s="1" customFormat="1">
      <c r="A110" s="37"/>
      <c r="B110" s="38"/>
      <c r="C110" s="122" t="s">
        <v>92</v>
      </c>
      <c r="D110" s="122"/>
      <c r="E110" s="122"/>
      <c r="F110" s="39"/>
      <c r="G110" s="40"/>
      <c r="H110" s="41"/>
      <c r="I110" s="40"/>
      <c r="J110" s="41"/>
      <c r="K110" s="42"/>
      <c r="L110" s="42"/>
      <c r="M110" s="42"/>
      <c r="N110" s="37"/>
      <c r="O110" s="43"/>
      <c r="P110" s="41"/>
      <c r="Q110" s="41"/>
      <c r="R110" s="41"/>
      <c r="S110" s="41"/>
      <c r="T110" s="47">
        <v>1439.94</v>
      </c>
    </row>
    <row r="111" spans="1:20" s="1" customFormat="1">
      <c r="A111" s="30"/>
      <c r="B111" s="31"/>
      <c r="C111" s="119" t="s">
        <v>27</v>
      </c>
      <c r="D111" s="120"/>
      <c r="E111" s="121"/>
      <c r="F111" s="32"/>
      <c r="G111" s="33"/>
      <c r="H111" s="34"/>
      <c r="I111" s="33"/>
      <c r="J111" s="34"/>
      <c r="K111" s="35"/>
      <c r="L111" s="35"/>
      <c r="M111" s="35"/>
      <c r="N111" s="30"/>
      <c r="O111" s="36"/>
      <c r="P111" s="34"/>
      <c r="Q111" s="34"/>
      <c r="R111" s="34"/>
      <c r="S111" s="34"/>
      <c r="T111" s="46">
        <v>14530.29</v>
      </c>
    </row>
    <row r="112" spans="1:20" s="1" customFormat="1" ht="12.75" customHeight="1">
      <c r="A112" s="37"/>
      <c r="B112" s="38"/>
      <c r="C112" s="122" t="s">
        <v>93</v>
      </c>
      <c r="D112" s="122"/>
      <c r="E112" s="122"/>
      <c r="F112" s="39"/>
      <c r="G112" s="40"/>
      <c r="H112" s="41"/>
      <c r="I112" s="40"/>
      <c r="J112" s="41"/>
      <c r="K112" s="42"/>
      <c r="L112" s="42"/>
      <c r="M112" s="42"/>
      <c r="N112" s="37"/>
      <c r="O112" s="43"/>
      <c r="P112" s="41"/>
      <c r="Q112" s="41"/>
      <c r="R112" s="41"/>
      <c r="S112" s="41"/>
      <c r="T112" s="47">
        <v>2906.06</v>
      </c>
    </row>
    <row r="113" spans="1:20" s="1" customFormat="1" ht="12.75" customHeight="1">
      <c r="A113" s="30"/>
      <c r="B113" s="31"/>
      <c r="C113" s="119" t="s">
        <v>27</v>
      </c>
      <c r="D113" s="120"/>
      <c r="E113" s="121"/>
      <c r="F113" s="32"/>
      <c r="G113" s="33"/>
      <c r="H113" s="34"/>
      <c r="I113" s="33"/>
      <c r="J113" s="34"/>
      <c r="K113" s="35"/>
      <c r="L113" s="35"/>
      <c r="M113" s="35"/>
      <c r="N113" s="30"/>
      <c r="O113" s="36"/>
      <c r="P113" s="34"/>
      <c r="Q113" s="34"/>
      <c r="R113" s="34"/>
      <c r="S113" s="34"/>
      <c r="T113" s="46">
        <v>17436.349999999999</v>
      </c>
    </row>
    <row r="114" spans="1:20" s="1" customFormat="1" ht="12.75" customHeight="1">
      <c r="A114" s="30"/>
      <c r="B114" s="31"/>
      <c r="C114" s="119" t="s">
        <v>97</v>
      </c>
      <c r="D114" s="120"/>
      <c r="E114" s="121"/>
      <c r="F114" s="32"/>
      <c r="G114" s="33"/>
      <c r="H114" s="34"/>
      <c r="I114" s="33"/>
      <c r="J114" s="34"/>
      <c r="K114" s="35"/>
      <c r="L114" s="35"/>
      <c r="M114" s="35"/>
      <c r="N114" s="30"/>
      <c r="O114" s="36"/>
      <c r="P114" s="34"/>
      <c r="Q114" s="34"/>
      <c r="R114" s="34"/>
      <c r="S114" s="34"/>
      <c r="T114" s="48">
        <v>1</v>
      </c>
    </row>
    <row r="115" spans="1:20" s="1" customFormat="1">
      <c r="B115" s="123"/>
      <c r="C115" s="123"/>
      <c r="D115" s="123"/>
      <c r="E115" s="123"/>
      <c r="F115" s="123"/>
      <c r="G115" s="123"/>
      <c r="H115" s="123"/>
      <c r="I115" s="123"/>
      <c r="J115" s="123"/>
      <c r="K115" s="123"/>
      <c r="L115" s="123"/>
      <c r="M115" s="123"/>
      <c r="N115" s="123"/>
      <c r="O115" s="123"/>
      <c r="P115" s="123"/>
      <c r="Q115" s="123"/>
      <c r="R115" s="123"/>
      <c r="S115" s="123"/>
      <c r="T115" s="123"/>
    </row>
    <row r="116" spans="1:20" s="1" customFormat="1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 s="1" customFormat="1">
      <c r="B117" s="123"/>
      <c r="C117" s="123"/>
      <c r="D117" s="123"/>
      <c r="E117" s="123"/>
      <c r="F117" s="123"/>
      <c r="G117" s="123"/>
      <c r="H117" s="123"/>
      <c r="I117" s="123"/>
      <c r="J117" s="123"/>
      <c r="K117" s="123"/>
      <c r="L117" s="123"/>
      <c r="M117" s="123"/>
      <c r="N117" s="123"/>
      <c r="O117" s="123"/>
      <c r="P117" s="123"/>
      <c r="Q117" s="123"/>
      <c r="R117" s="123"/>
      <c r="S117" s="123"/>
      <c r="T117" s="123"/>
    </row>
    <row r="118" spans="1:20" s="1" customFormat="1"/>
  </sheetData>
  <mergeCells count="377">
    <mergeCell ref="C111:E111"/>
    <mergeCell ref="C112:E112"/>
    <mergeCell ref="C113:E113"/>
    <mergeCell ref="C114:E114"/>
    <mergeCell ref="B115:T115"/>
    <mergeCell ref="B117:T117"/>
    <mergeCell ref="Q105:Q108"/>
    <mergeCell ref="R105:R108"/>
    <mergeCell ref="S105:S108"/>
    <mergeCell ref="T105:T108"/>
    <mergeCell ref="C109:E109"/>
    <mergeCell ref="C110:E110"/>
    <mergeCell ref="F105:F108"/>
    <mergeCell ref="G105:G108"/>
    <mergeCell ref="H105:H108"/>
    <mergeCell ref="I105:I108"/>
    <mergeCell ref="J105:J108"/>
    <mergeCell ref="P105:P108"/>
    <mergeCell ref="P101:P104"/>
    <mergeCell ref="Q101:Q104"/>
    <mergeCell ref="R101:R104"/>
    <mergeCell ref="S101:S104"/>
    <mergeCell ref="T101:T104"/>
    <mergeCell ref="A105:A108"/>
    <mergeCell ref="B105:B108"/>
    <mergeCell ref="C105:C108"/>
    <mergeCell ref="D105:D108"/>
    <mergeCell ref="E105:E108"/>
    <mergeCell ref="A101:A104"/>
    <mergeCell ref="B101:B104"/>
    <mergeCell ref="C101:C104"/>
    <mergeCell ref="D101:D104"/>
    <mergeCell ref="E101:E104"/>
    <mergeCell ref="F101:F104"/>
    <mergeCell ref="C1:G1"/>
    <mergeCell ref="C3:S4"/>
    <mergeCell ref="G101:G104"/>
    <mergeCell ref="H101:H104"/>
    <mergeCell ref="I101:I104"/>
    <mergeCell ref="J101:J104"/>
    <mergeCell ref="R97:R100"/>
    <mergeCell ref="S97:S100"/>
    <mergeCell ref="T97:T100"/>
    <mergeCell ref="G97:G100"/>
    <mergeCell ref="H97:H100"/>
    <mergeCell ref="I97:I100"/>
    <mergeCell ref="J97:J100"/>
    <mergeCell ref="P97:P100"/>
    <mergeCell ref="Q97:Q100"/>
    <mergeCell ref="R93:R96"/>
    <mergeCell ref="S93:S96"/>
    <mergeCell ref="T93:T96"/>
    <mergeCell ref="T89:T92"/>
    <mergeCell ref="I89:I92"/>
    <mergeCell ref="J89:J92"/>
    <mergeCell ref="P89:P92"/>
    <mergeCell ref="Q89:Q92"/>
    <mergeCell ref="R89:R92"/>
    <mergeCell ref="A97:A100"/>
    <mergeCell ref="B97:B100"/>
    <mergeCell ref="C97:C100"/>
    <mergeCell ref="D97:D100"/>
    <mergeCell ref="E97:E100"/>
    <mergeCell ref="F97:F100"/>
    <mergeCell ref="J93:J96"/>
    <mergeCell ref="P93:P96"/>
    <mergeCell ref="Q93:Q96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E81:E84"/>
    <mergeCell ref="F81:F84"/>
    <mergeCell ref="S89:S92"/>
    <mergeCell ref="S85:S88"/>
    <mergeCell ref="T85:T88"/>
    <mergeCell ref="A89:A92"/>
    <mergeCell ref="B89:B92"/>
    <mergeCell ref="C89:C92"/>
    <mergeCell ref="D89:D92"/>
    <mergeCell ref="E89:E92"/>
    <mergeCell ref="F89:F92"/>
    <mergeCell ref="G89:G92"/>
    <mergeCell ref="H89:H92"/>
    <mergeCell ref="H85:H88"/>
    <mergeCell ref="I85:I88"/>
    <mergeCell ref="J85:J88"/>
    <mergeCell ref="P85:P88"/>
    <mergeCell ref="Q85:Q88"/>
    <mergeCell ref="R85:R88"/>
    <mergeCell ref="C73:C76"/>
    <mergeCell ref="D73:D76"/>
    <mergeCell ref="E73:E76"/>
    <mergeCell ref="F73:F76"/>
    <mergeCell ref="R81:R84"/>
    <mergeCell ref="S81:S84"/>
    <mergeCell ref="T81:T84"/>
    <mergeCell ref="A85:A88"/>
    <mergeCell ref="B85:B88"/>
    <mergeCell ref="C85:C88"/>
    <mergeCell ref="D85:D88"/>
    <mergeCell ref="E85:E88"/>
    <mergeCell ref="F85:F88"/>
    <mergeCell ref="G85:G88"/>
    <mergeCell ref="G81:G84"/>
    <mergeCell ref="H81:H84"/>
    <mergeCell ref="I81:I84"/>
    <mergeCell ref="J81:J84"/>
    <mergeCell ref="P81:P84"/>
    <mergeCell ref="Q81:Q84"/>
    <mergeCell ref="A81:A84"/>
    <mergeCell ref="B81:B84"/>
    <mergeCell ref="C81:C84"/>
    <mergeCell ref="D81:D84"/>
    <mergeCell ref="J77:J80"/>
    <mergeCell ref="P77:P80"/>
    <mergeCell ref="Q77:Q80"/>
    <mergeCell ref="R77:R80"/>
    <mergeCell ref="S77:S80"/>
    <mergeCell ref="T77:T80"/>
    <mergeCell ref="T73:T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I73:I76"/>
    <mergeCell ref="J73:J76"/>
    <mergeCell ref="P73:P76"/>
    <mergeCell ref="Q73:Q76"/>
    <mergeCell ref="R73:R76"/>
    <mergeCell ref="S73:S76"/>
    <mergeCell ref="A73:A76"/>
    <mergeCell ref="B73:B76"/>
    <mergeCell ref="A65:A68"/>
    <mergeCell ref="B65:B68"/>
    <mergeCell ref="C65:C68"/>
    <mergeCell ref="D65:D68"/>
    <mergeCell ref="E65:E68"/>
    <mergeCell ref="I69:I72"/>
    <mergeCell ref="J69:J72"/>
    <mergeCell ref="P69:P72"/>
    <mergeCell ref="Q69:Q72"/>
    <mergeCell ref="Q57:Q60"/>
    <mergeCell ref="R57:R60"/>
    <mergeCell ref="S57:S60"/>
    <mergeCell ref="A57:A60"/>
    <mergeCell ref="B57:B60"/>
    <mergeCell ref="C57:C60"/>
    <mergeCell ref="G73:G76"/>
    <mergeCell ref="H73:H76"/>
    <mergeCell ref="H69:H72"/>
    <mergeCell ref="R65:R68"/>
    <mergeCell ref="S65:S68"/>
    <mergeCell ref="A69:A72"/>
    <mergeCell ref="B69:B72"/>
    <mergeCell ref="C69:C72"/>
    <mergeCell ref="D69:D72"/>
    <mergeCell ref="E69:E72"/>
    <mergeCell ref="F69:F72"/>
    <mergeCell ref="G69:G72"/>
    <mergeCell ref="G65:G68"/>
    <mergeCell ref="H65:H68"/>
    <mergeCell ref="I65:I68"/>
    <mergeCell ref="J65:J68"/>
    <mergeCell ref="P65:P68"/>
    <mergeCell ref="Q65:Q68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J61:J64"/>
    <mergeCell ref="P61:P64"/>
    <mergeCell ref="Q61:Q64"/>
    <mergeCell ref="R61:R64"/>
    <mergeCell ref="F65:F68"/>
    <mergeCell ref="S69:S72"/>
    <mergeCell ref="T69:T72"/>
    <mergeCell ref="S61:S64"/>
    <mergeCell ref="T61:T64"/>
    <mergeCell ref="T65:T68"/>
    <mergeCell ref="R69:R72"/>
    <mergeCell ref="D57:D60"/>
    <mergeCell ref="E57:E60"/>
    <mergeCell ref="F57:F60"/>
    <mergeCell ref="G57:G60"/>
    <mergeCell ref="H57:H60"/>
    <mergeCell ref="H53:H56"/>
    <mergeCell ref="R49:R52"/>
    <mergeCell ref="S49:S52"/>
    <mergeCell ref="T49:T52"/>
    <mergeCell ref="I49:I52"/>
    <mergeCell ref="J49:J52"/>
    <mergeCell ref="P49:P52"/>
    <mergeCell ref="Q49:Q52"/>
    <mergeCell ref="S53:S56"/>
    <mergeCell ref="T53:T56"/>
    <mergeCell ref="I53:I56"/>
    <mergeCell ref="J53:J56"/>
    <mergeCell ref="P53:P56"/>
    <mergeCell ref="Q53:Q56"/>
    <mergeCell ref="R53:R56"/>
    <mergeCell ref="T57:T60"/>
    <mergeCell ref="I57:I60"/>
    <mergeCell ref="J57:J60"/>
    <mergeCell ref="P57:P60"/>
    <mergeCell ref="G53:G56"/>
    <mergeCell ref="G49:G52"/>
    <mergeCell ref="H49:H52"/>
    <mergeCell ref="A49:A52"/>
    <mergeCell ref="B49:B52"/>
    <mergeCell ref="C49:C52"/>
    <mergeCell ref="D49:D52"/>
    <mergeCell ref="E49:E52"/>
    <mergeCell ref="F49:F52"/>
    <mergeCell ref="C41:C44"/>
    <mergeCell ref="D41:D44"/>
    <mergeCell ref="E41:E44"/>
    <mergeCell ref="F41:F44"/>
    <mergeCell ref="A53:A56"/>
    <mergeCell ref="B53:B56"/>
    <mergeCell ref="C53:C56"/>
    <mergeCell ref="D53:D56"/>
    <mergeCell ref="E53:E56"/>
    <mergeCell ref="F53:F56"/>
    <mergeCell ref="J45:J48"/>
    <mergeCell ref="P45:P48"/>
    <mergeCell ref="Q45:Q48"/>
    <mergeCell ref="R45:R48"/>
    <mergeCell ref="S45:S48"/>
    <mergeCell ref="T45:T48"/>
    <mergeCell ref="T41:T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I41:I44"/>
    <mergeCell ref="J41:J44"/>
    <mergeCell ref="P41:P44"/>
    <mergeCell ref="Q41:Q44"/>
    <mergeCell ref="R41:R44"/>
    <mergeCell ref="S41:S44"/>
    <mergeCell ref="A41:A44"/>
    <mergeCell ref="B41:B44"/>
    <mergeCell ref="A33:A36"/>
    <mergeCell ref="B33:B36"/>
    <mergeCell ref="C33:C36"/>
    <mergeCell ref="D33:D36"/>
    <mergeCell ref="E33:E36"/>
    <mergeCell ref="I37:I40"/>
    <mergeCell ref="J37:J40"/>
    <mergeCell ref="P37:P40"/>
    <mergeCell ref="Q37:Q40"/>
    <mergeCell ref="Q25:Q28"/>
    <mergeCell ref="R25:R28"/>
    <mergeCell ref="S25:S28"/>
    <mergeCell ref="A25:A28"/>
    <mergeCell ref="B25:B28"/>
    <mergeCell ref="C25:C28"/>
    <mergeCell ref="G41:G44"/>
    <mergeCell ref="H41:H44"/>
    <mergeCell ref="H37:H40"/>
    <mergeCell ref="R33:R36"/>
    <mergeCell ref="S33:S36"/>
    <mergeCell ref="A37:A40"/>
    <mergeCell ref="B37:B40"/>
    <mergeCell ref="C37:C40"/>
    <mergeCell ref="D37:D40"/>
    <mergeCell ref="E37:E40"/>
    <mergeCell ref="F37:F40"/>
    <mergeCell ref="G37:G40"/>
    <mergeCell ref="G33:G36"/>
    <mergeCell ref="H33:H36"/>
    <mergeCell ref="I33:I36"/>
    <mergeCell ref="J33:J36"/>
    <mergeCell ref="P33:P36"/>
    <mergeCell ref="Q33:Q36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J29:J32"/>
    <mergeCell ref="P29:P32"/>
    <mergeCell ref="Q29:Q32"/>
    <mergeCell ref="R29:R32"/>
    <mergeCell ref="F33:F36"/>
    <mergeCell ref="S37:S40"/>
    <mergeCell ref="T37:T40"/>
    <mergeCell ref="S29:S32"/>
    <mergeCell ref="T29:T32"/>
    <mergeCell ref="T33:T36"/>
    <mergeCell ref="R37:R40"/>
    <mergeCell ref="D25:D28"/>
    <mergeCell ref="E25:E28"/>
    <mergeCell ref="F25:F28"/>
    <mergeCell ref="G25:G28"/>
    <mergeCell ref="H25:H28"/>
    <mergeCell ref="H21:H24"/>
    <mergeCell ref="R17:R20"/>
    <mergeCell ref="S17:S20"/>
    <mergeCell ref="T17:T20"/>
    <mergeCell ref="I17:I20"/>
    <mergeCell ref="J17:J20"/>
    <mergeCell ref="P17:P20"/>
    <mergeCell ref="Q17:Q20"/>
    <mergeCell ref="S21:S24"/>
    <mergeCell ref="T21:T24"/>
    <mergeCell ref="I21:I24"/>
    <mergeCell ref="J21:J24"/>
    <mergeCell ref="P21:P24"/>
    <mergeCell ref="Q21:Q24"/>
    <mergeCell ref="R21:R24"/>
    <mergeCell ref="T25:T28"/>
    <mergeCell ref="I25:I28"/>
    <mergeCell ref="J25:J28"/>
    <mergeCell ref="P25:P28"/>
    <mergeCell ref="A21:A24"/>
    <mergeCell ref="B21:B24"/>
    <mergeCell ref="C21:C24"/>
    <mergeCell ref="D21:D24"/>
    <mergeCell ref="E21:E24"/>
    <mergeCell ref="F21:F24"/>
    <mergeCell ref="G21:G24"/>
    <mergeCell ref="G17:G20"/>
    <mergeCell ref="H17:H20"/>
    <mergeCell ref="A17:A20"/>
    <mergeCell ref="B17:B20"/>
    <mergeCell ref="C17:C20"/>
    <mergeCell ref="D17:D20"/>
    <mergeCell ref="E17:E20"/>
    <mergeCell ref="F17:F20"/>
    <mergeCell ref="A3:B3"/>
    <mergeCell ref="A6:Q6"/>
    <mergeCell ref="J8:K8"/>
    <mergeCell ref="L8:O8"/>
    <mergeCell ref="G12:O13"/>
    <mergeCell ref="P12:P14"/>
    <mergeCell ref="Q12:Q14"/>
    <mergeCell ref="S12:S14"/>
    <mergeCell ref="T12:T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</mergeCells>
  <conditionalFormatting sqref="K23:L23">
    <cfRule type="duplicateValues" dxfId="0" priority="1" stopIfTrue="1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cavalatert </vt:lpstr>
    </vt:vector>
  </TitlesOfParts>
  <Company>Capital Project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keywords>CP</cp:keywords>
  <cp:lastModifiedBy>User</cp:lastModifiedBy>
  <cp:lastPrinted>2020-03-31T01:09:22Z</cp:lastPrinted>
  <dcterms:created xsi:type="dcterms:W3CDTF">2008-11-12T05:43:34Z</dcterms:created>
  <dcterms:modified xsi:type="dcterms:W3CDTF">2020-07-03T13:11:14Z</dcterms:modified>
</cp:coreProperties>
</file>